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ma.khachatryan\Desktop\New folder\"/>
    </mc:Choice>
  </mc:AlternateContent>
  <bookViews>
    <workbookView xWindow="0" yWindow="0" windowWidth="24000" windowHeight="943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EJ11" i="22" l="1"/>
  <c r="EJ12" i="22"/>
  <c r="EJ13" i="22"/>
  <c r="EJ14" i="22"/>
  <c r="EJ15" i="22"/>
  <c r="EJ16" i="22"/>
  <c r="EJ17" i="22"/>
  <c r="EJ18" i="22"/>
  <c r="EJ19" i="22"/>
  <c r="EJ20" i="22"/>
  <c r="EJ10" i="22"/>
  <c r="Q10" i="22"/>
  <c r="DY13" i="22" l="1"/>
  <c r="DY14" i="22"/>
  <c r="DY15" i="22"/>
  <c r="DY16" i="22"/>
  <c r="DY17" i="22"/>
  <c r="DY18" i="22"/>
  <c r="DY19" i="22"/>
  <c r="DY20" i="22"/>
  <c r="DY12" i="22"/>
  <c r="DF12" i="22"/>
  <c r="DF13" i="22"/>
  <c r="DF14" i="22"/>
  <c r="DF15" i="22"/>
  <c r="DF16" i="22"/>
  <c r="DF17" i="22"/>
  <c r="DF18" i="22"/>
  <c r="DF19" i="22"/>
  <c r="DF20" i="22"/>
  <c r="DF11" i="22"/>
  <c r="DC11" i="22"/>
  <c r="DC12" i="22"/>
  <c r="DC13" i="22"/>
  <c r="DC14" i="22"/>
  <c r="DC15" i="22"/>
  <c r="DC16" i="22"/>
  <c r="DC17" i="22"/>
  <c r="DC18" i="22"/>
  <c r="DC19" i="22"/>
  <c r="DC20" i="22"/>
  <c r="DC10" i="22"/>
  <c r="CW11" i="22"/>
  <c r="CW12" i="22"/>
  <c r="CW13" i="22"/>
  <c r="CW14" i="22"/>
  <c r="CW15" i="22"/>
  <c r="CW16" i="22"/>
  <c r="CW17" i="22"/>
  <c r="CW18" i="22"/>
  <c r="CW19" i="22"/>
  <c r="CW20" i="22"/>
  <c r="CW10" i="22"/>
  <c r="AW17" i="22" l="1"/>
  <c r="AW18" i="22"/>
  <c r="AW19" i="22"/>
  <c r="AW20" i="22"/>
  <c r="W22" i="22"/>
  <c r="W23" i="22"/>
  <c r="W24" i="22"/>
  <c r="T21" i="22"/>
  <c r="V21" i="22"/>
  <c r="Y21" i="22"/>
  <c r="AA21" i="22"/>
  <c r="AD21" i="22"/>
  <c r="AE21" i="22"/>
  <c r="AF21" i="22"/>
  <c r="AH21" i="22" s="1"/>
  <c r="AI21" i="22"/>
  <c r="AK21" i="22"/>
  <c r="AN21" i="22"/>
  <c r="AP21" i="22"/>
  <c r="AS21" i="22"/>
  <c r="AU21" i="22"/>
  <c r="AX21" i="22"/>
  <c r="AZ21" i="22"/>
  <c r="BA21" i="22"/>
  <c r="BC21" i="22"/>
  <c r="BD21" i="22"/>
  <c r="BF21" i="22"/>
  <c r="BG21" i="22"/>
  <c r="BI21" i="22"/>
  <c r="BJ21" i="22"/>
  <c r="BL21" i="22"/>
  <c r="BM21" i="22"/>
  <c r="BO21" i="22"/>
  <c r="BP21" i="22"/>
  <c r="BR21" i="22"/>
  <c r="BX21" i="22"/>
  <c r="BZ21" i="22"/>
  <c r="CA21" i="22"/>
  <c r="CC21" i="22"/>
  <c r="CD21" i="22"/>
  <c r="CF21" i="22"/>
  <c r="CG21" i="22"/>
  <c r="CI21" i="22"/>
  <c r="CJ21" i="22"/>
  <c r="CL21" i="22"/>
  <c r="CM21" i="22"/>
  <c r="CO21" i="22"/>
  <c r="CP21" i="22"/>
  <c r="CR21" i="22"/>
  <c r="CS21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AG22" i="22"/>
  <c r="AG23" i="22"/>
  <c r="AG24" i="22"/>
  <c r="L11" i="22"/>
  <c r="L12" i="22"/>
  <c r="L13" i="22"/>
  <c r="L14" i="22"/>
  <c r="L15" i="22"/>
  <c r="L16" i="22"/>
  <c r="L17" i="22"/>
  <c r="L18" i="22"/>
  <c r="L19" i="22"/>
  <c r="L20" i="22"/>
  <c r="L10" i="22"/>
  <c r="L21" i="22" l="1"/>
  <c r="AC21" i="22"/>
  <c r="X21" i="22"/>
  <c r="AG21" i="22"/>
  <c r="AM21" i="22"/>
  <c r="AR21" i="22"/>
  <c r="AW21" i="22"/>
  <c r="AV11" i="22"/>
  <c r="AV17" i="22"/>
  <c r="AV18" i="22"/>
  <c r="AV19" i="22"/>
  <c r="AV20" i="22"/>
  <c r="AQ12" i="22"/>
  <c r="AQ14" i="22"/>
  <c r="AQ16" i="22"/>
  <c r="AQ18" i="22"/>
  <c r="AQ20" i="22"/>
  <c r="AL11" i="22"/>
  <c r="AL12" i="22"/>
  <c r="AL14" i="22"/>
  <c r="AL15" i="22"/>
  <c r="AL16" i="22"/>
  <c r="AL17" i="22"/>
  <c r="AL18" i="22"/>
  <c r="AL19" i="22"/>
  <c r="AL20" i="22"/>
  <c r="AL10" i="22"/>
  <c r="L9" i="23"/>
  <c r="AB12" i="22"/>
  <c r="L12" i="23"/>
  <c r="L14" i="23"/>
  <c r="AB18" i="22"/>
  <c r="AB20" i="22"/>
  <c r="U21" i="22"/>
  <c r="W21" i="22" s="1"/>
  <c r="DN11" i="22"/>
  <c r="DN12" i="22"/>
  <c r="DN13" i="22"/>
  <c r="DN14" i="22"/>
  <c r="DN15" i="22"/>
  <c r="DN16" i="22"/>
  <c r="DN17" i="22"/>
  <c r="DN18" i="22"/>
  <c r="DN19" i="22"/>
  <c r="DN20" i="22"/>
  <c r="BS11" i="22"/>
  <c r="BT11" i="22" s="1"/>
  <c r="BS12" i="22"/>
  <c r="BT12" i="22" s="1"/>
  <c r="BS13" i="22"/>
  <c r="BT13" i="22" s="1"/>
  <c r="BS14" i="22"/>
  <c r="BS15" i="22"/>
  <c r="BT15" i="22" s="1"/>
  <c r="BS16" i="22"/>
  <c r="BS17" i="22"/>
  <c r="BT17" i="22" s="1"/>
  <c r="BS18" i="22"/>
  <c r="BS19" i="22"/>
  <c r="BT19" i="22" s="1"/>
  <c r="BS20" i="22"/>
  <c r="Q11" i="22"/>
  <c r="E9" i="23" s="1"/>
  <c r="Q12" i="22"/>
  <c r="E10" i="23" s="1"/>
  <c r="Q13" i="22"/>
  <c r="E11" i="23" s="1"/>
  <c r="Q14" i="22"/>
  <c r="Q15" i="22"/>
  <c r="E13" i="23" s="1"/>
  <c r="Q16" i="22"/>
  <c r="Q17" i="22"/>
  <c r="E15" i="23" s="1"/>
  <c r="Q18" i="22"/>
  <c r="E16" i="23" s="1"/>
  <c r="Q19" i="22"/>
  <c r="E17" i="23" s="1"/>
  <c r="Q20" i="22"/>
  <c r="AG11" i="22"/>
  <c r="AQ11" i="22"/>
  <c r="W13" i="22"/>
  <c r="EH19" i="22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G10" i="22" s="1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Y11" i="22"/>
  <c r="DY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EI12" i="22" s="1"/>
  <c r="DP13" i="22"/>
  <c r="DP14" i="22"/>
  <c r="EI14" i="22" s="1"/>
  <c r="DP15" i="22"/>
  <c r="DP16" i="22"/>
  <c r="EI16" i="22" s="1"/>
  <c r="DP17" i="22"/>
  <c r="DP18" i="22"/>
  <c r="EI18" i="22" s="1"/>
  <c r="DP19" i="22"/>
  <c r="DP20" i="22"/>
  <c r="EI20" i="22" s="1"/>
  <c r="DP10" i="22"/>
  <c r="DF22" i="22"/>
  <c r="DF23" i="22"/>
  <c r="DF24" i="22"/>
  <c r="DF10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CE12" i="22"/>
  <c r="CE13" i="22"/>
  <c r="CE14" i="22"/>
  <c r="CE15" i="22"/>
  <c r="CE16" i="22"/>
  <c r="CE17" i="22"/>
  <c r="CE18" i="22"/>
  <c r="CE19" i="22"/>
  <c r="CE20" i="22"/>
  <c r="BY22" i="22"/>
  <c r="BY23" i="22"/>
  <c r="BY24" i="22"/>
  <c r="BT1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AY12" i="22"/>
  <c r="AY13" i="22"/>
  <c r="AY14" i="22"/>
  <c r="AY15" i="22"/>
  <c r="AY16" i="22"/>
  <c r="AY17" i="22"/>
  <c r="AY18" i="22"/>
  <c r="AY19" i="22"/>
  <c r="AY20" i="22"/>
  <c r="AY10" i="22"/>
  <c r="AV12" i="22"/>
  <c r="AV13" i="22"/>
  <c r="AV14" i="22"/>
  <c r="AV15" i="22"/>
  <c r="AV16" i="22"/>
  <c r="AV10" i="22"/>
  <c r="AQ13" i="22"/>
  <c r="AQ15" i="22"/>
  <c r="AQ17" i="22"/>
  <c r="AQ19" i="22"/>
  <c r="AQ10" i="22"/>
  <c r="AL13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AB10" i="22"/>
  <c r="D25" i="23"/>
  <c r="D45" i="23"/>
  <c r="W11" i="22"/>
  <c r="W12" i="22"/>
  <c r="W14" i="22"/>
  <c r="W16" i="22"/>
  <c r="W18" i="22"/>
  <c r="O11" i="22"/>
  <c r="P11" i="22" s="1"/>
  <c r="O12" i="22"/>
  <c r="P12" i="22" s="1"/>
  <c r="O13" i="22"/>
  <c r="C11" i="23" s="1"/>
  <c r="O14" i="22"/>
  <c r="P14" i="22" s="1"/>
  <c r="D12" i="23" s="1"/>
  <c r="O15" i="22"/>
  <c r="P15" i="22" s="1"/>
  <c r="O16" i="22"/>
  <c r="P16" i="22" s="1"/>
  <c r="O17" i="22"/>
  <c r="P17" i="22" s="1"/>
  <c r="O18" i="22"/>
  <c r="P18" i="22" s="1"/>
  <c r="D16" i="23" s="1"/>
  <c r="O19" i="22"/>
  <c r="P19" i="22" s="1"/>
  <c r="O20" i="22"/>
  <c r="P20" i="22" s="1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J12" i="22"/>
  <c r="J13" i="22"/>
  <c r="J14" i="22"/>
  <c r="J15" i="22"/>
  <c r="J16" i="22"/>
  <c r="J17" i="22"/>
  <c r="J18" i="22"/>
  <c r="J19" i="22"/>
  <c r="J20" i="22"/>
  <c r="J10" i="22"/>
  <c r="AH10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L22" i="22" s="1"/>
  <c r="AJ23" i="22"/>
  <c r="AL23" i="22" s="1"/>
  <c r="AJ24" i="22"/>
  <c r="AL24" i="22" s="1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L22" i="23"/>
  <c r="L65" i="23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BT20" i="22"/>
  <c r="AR20" i="22"/>
  <c r="AM20" i="22"/>
  <c r="AC20" i="22"/>
  <c r="N18" i="23" s="1"/>
  <c r="X20" i="22"/>
  <c r="W20" i="22"/>
  <c r="AR19" i="22"/>
  <c r="AM19" i="22"/>
  <c r="AC19" i="22"/>
  <c r="N17" i="23" s="1"/>
  <c r="X19" i="22"/>
  <c r="EH18" i="22"/>
  <c r="BT18" i="22"/>
  <c r="AR18" i="22"/>
  <c r="AM18" i="22"/>
  <c r="AC18" i="22"/>
  <c r="N16" i="23" s="1"/>
  <c r="X18" i="22"/>
  <c r="EH17" i="22"/>
  <c r="AR17" i="22"/>
  <c r="AM17" i="22"/>
  <c r="AC17" i="22"/>
  <c r="N15" i="23" s="1"/>
  <c r="X17" i="22"/>
  <c r="EH16" i="22"/>
  <c r="BT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F82" i="28"/>
  <c r="AD82" i="28"/>
  <c r="AE82" i="28" s="1"/>
  <c r="AA82" i="28"/>
  <c r="Y82" i="28"/>
  <c r="AC82" i="28" s="1"/>
  <c r="V82" i="28"/>
  <c r="T82" i="28"/>
  <c r="U82" i="28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 s="1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 s="1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 s="1"/>
  <c r="L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/>
  <c r="X76" i="28"/>
  <c r="U76" i="28"/>
  <c r="W76" i="28" s="1"/>
  <c r="Q76" i="28"/>
  <c r="O76" i="28"/>
  <c r="P76" i="28" s="1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 s="1"/>
  <c r="Q75" i="28"/>
  <c r="O75" i="28"/>
  <c r="L75" i="28"/>
  <c r="J75" i="28"/>
  <c r="K75" i="28" s="1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M74" i="28" s="1"/>
  <c r="EC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R73" i="28" s="1"/>
  <c r="L73" i="28"/>
  <c r="N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 s="1"/>
  <c r="L71" i="28"/>
  <c r="N71" i="28" s="1"/>
  <c r="J71" i="28"/>
  <c r="K71" i="28" s="1"/>
  <c r="EC70" i="28"/>
  <c r="EF70" i="28" s="1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/>
  <c r="L69" i="28"/>
  <c r="J69" i="28"/>
  <c r="N69" i="28" s="1"/>
  <c r="E69" i="28"/>
  <c r="F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 s="1"/>
  <c r="Q68" i="28"/>
  <c r="S68" i="28" s="1"/>
  <c r="O68" i="28"/>
  <c r="P68" i="28" s="1"/>
  <c r="L68" i="28"/>
  <c r="J68" i="28"/>
  <c r="K68" i="28" s="1"/>
  <c r="N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S67" i="28" s="1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/>
  <c r="AH66" i="28"/>
  <c r="AE66" i="28"/>
  <c r="AG66" i="28" s="1"/>
  <c r="AC66" i="28"/>
  <c r="Z66" i="28"/>
  <c r="AB66" i="28" s="1"/>
  <c r="X66" i="28"/>
  <c r="U66" i="28"/>
  <c r="W66" i="28" s="1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Q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N64" i="28" s="1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N63" i="28" s="1"/>
  <c r="J63" i="28"/>
  <c r="K63" i="28" s="1"/>
  <c r="EC62" i="28"/>
  <c r="DZ62" i="28"/>
  <c r="DW62" i="28"/>
  <c r="DT62" i="28"/>
  <c r="DQ62" i="28"/>
  <c r="DN62" i="28"/>
  <c r="DK62" i="28"/>
  <c r="DI62" i="28"/>
  <c r="G62" i="28" s="1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R61" i="28" s="1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J59" i="28"/>
  <c r="N59" i="28" s="1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/>
  <c r="Q58" i="28"/>
  <c r="S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 s="1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/>
  <c r="AC57" i="28"/>
  <c r="Z57" i="28"/>
  <c r="AB57" i="28" s="1"/>
  <c r="X57" i="28"/>
  <c r="U57" i="28"/>
  <c r="W57" i="28" s="1"/>
  <c r="Q57" i="28"/>
  <c r="O57" i="28"/>
  <c r="P57" i="28" s="1"/>
  <c r="L57" i="28"/>
  <c r="N57" i="28" s="1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Q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/>
  <c r="AC54" i="28"/>
  <c r="Z54" i="28"/>
  <c r="AB54" i="28" s="1"/>
  <c r="X54" i="28"/>
  <c r="U54" i="28"/>
  <c r="W54" i="28" s="1"/>
  <c r="Q54" i="28"/>
  <c r="O54" i="28"/>
  <c r="S54" i="28" s="1"/>
  <c r="L54" i="28"/>
  <c r="J54" i="28"/>
  <c r="N54" i="28" s="1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/>
  <c r="Q52" i="28"/>
  <c r="S52" i="28"/>
  <c r="O52" i="28"/>
  <c r="P52" i="28"/>
  <c r="L52" i="28"/>
  <c r="J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/>
  <c r="X51" i="28"/>
  <c r="U51" i="28"/>
  <c r="W51" i="28" s="1"/>
  <c r="Q51" i="28"/>
  <c r="O51" i="28"/>
  <c r="P51" i="28" s="1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 s="1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/>
  <c r="AC49" i="28"/>
  <c r="AB49" i="28"/>
  <c r="Z49" i="28"/>
  <c r="X49" i="28"/>
  <c r="U49" i="28"/>
  <c r="W49" i="28"/>
  <c r="Q49" i="28"/>
  <c r="O49" i="28"/>
  <c r="P49" i="28" s="1"/>
  <c r="L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 s="1"/>
  <c r="X48" i="28"/>
  <c r="U48" i="28"/>
  <c r="W48" i="28" s="1"/>
  <c r="Q48" i="28"/>
  <c r="S48" i="28" s="1"/>
  <c r="O48" i="28"/>
  <c r="P48" i="28" s="1"/>
  <c r="L48" i="28"/>
  <c r="N48" i="28" s="1"/>
  <c r="J48" i="28"/>
  <c r="K48" i="28" s="1"/>
  <c r="EC47" i="28"/>
  <c r="EF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 s="1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/>
  <c r="Q45" i="28"/>
  <c r="S45" i="28"/>
  <c r="O45" i="28"/>
  <c r="P45" i="28"/>
  <c r="R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/>
  <c r="L44" i="28"/>
  <c r="J44" i="28"/>
  <c r="K44" i="28" s="1"/>
  <c r="M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/>
  <c r="Q43" i="28"/>
  <c r="O43" i="28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/>
  <c r="AC42" i="28"/>
  <c r="Z42" i="28"/>
  <c r="AB42" i="28" s="1"/>
  <c r="X42" i="28"/>
  <c r="U42" i="28"/>
  <c r="W42" i="28" s="1"/>
  <c r="Q42" i="28"/>
  <c r="S42" i="28"/>
  <c r="O42" i="28"/>
  <c r="P42" i="28"/>
  <c r="L42" i="28"/>
  <c r="J42" i="28"/>
  <c r="K42" i="28" s="1"/>
  <c r="M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/>
  <c r="L41" i="28"/>
  <c r="J41" i="28"/>
  <c r="K41" i="28" s="1"/>
  <c r="M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/>
  <c r="AC40" i="28"/>
  <c r="AB40" i="28"/>
  <c r="Z40" i="28"/>
  <c r="X40" i="28"/>
  <c r="U40" i="28"/>
  <c r="W40" i="28"/>
  <c r="Q40" i="28"/>
  <c r="O40" i="28"/>
  <c r="P40" i="28" s="1"/>
  <c r="L40" i="28"/>
  <c r="J40" i="28"/>
  <c r="K40" i="28" s="1"/>
  <c r="EC39" i="28"/>
  <c r="ED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/>
  <c r="X38" i="28"/>
  <c r="U38" i="28"/>
  <c r="W38" i="28" s="1"/>
  <c r="Q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/>
  <c r="AC37" i="28"/>
  <c r="Z37" i="28"/>
  <c r="AB37" i="28" s="1"/>
  <c r="X37" i="28"/>
  <c r="U37" i="28"/>
  <c r="W37" i="28" s="1"/>
  <c r="Q37" i="28"/>
  <c r="O37" i="28"/>
  <c r="P37" i="28" s="1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/>
  <c r="Q33" i="28"/>
  <c r="O33" i="28"/>
  <c r="L33" i="28"/>
  <c r="N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Q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Q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/>
  <c r="L28" i="28"/>
  <c r="J28" i="28"/>
  <c r="K28" i="28" s="1"/>
  <c r="M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 s="1"/>
  <c r="AC26" i="28"/>
  <c r="Z26" i="28"/>
  <c r="AB26" i="28"/>
  <c r="X26" i="28"/>
  <c r="U26" i="28"/>
  <c r="W26" i="28" s="1"/>
  <c r="Q26" i="28"/>
  <c r="O26" i="28"/>
  <c r="L26" i="28"/>
  <c r="J26" i="28"/>
  <c r="N26" i="28" s="1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/>
  <c r="Q23" i="28"/>
  <c r="O23" i="28"/>
  <c r="S23" i="28" s="1"/>
  <c r="L23" i="28"/>
  <c r="J23" i="28"/>
  <c r="K23" i="28" s="1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/>
  <c r="Q22" i="28"/>
  <c r="S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/>
  <c r="AC19" i="28"/>
  <c r="AB19" i="28"/>
  <c r="Z19" i="28"/>
  <c r="X19" i="28"/>
  <c r="U19" i="28"/>
  <c r="W19" i="28"/>
  <c r="Q19" i="28"/>
  <c r="O19" i="28"/>
  <c r="P19" i="28" s="1"/>
  <c r="R19" i="28" s="1"/>
  <c r="L19" i="28"/>
  <c r="K19" i="28"/>
  <c r="J19" i="28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J18" i="28"/>
  <c r="AL18" i="28" s="1"/>
  <c r="AH18" i="28"/>
  <c r="AE18" i="28"/>
  <c r="AG18" i="28" s="1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N17" i="28" s="1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/>
  <c r="Q16" i="28"/>
  <c r="O16" i="28"/>
  <c r="P16" i="28" s="1"/>
  <c r="L16" i="28"/>
  <c r="J16" i="28"/>
  <c r="K16" i="28" s="1"/>
  <c r="EC15" i="28"/>
  <c r="ED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Q14" i="28" s="1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/>
  <c r="L12" i="28"/>
  <c r="N12" i="28"/>
  <c r="J12" i="28"/>
  <c r="K12" i="28"/>
  <c r="M12" i="28" s="1"/>
  <c r="EC11" i="28"/>
  <c r="ED11" i="28" s="1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Q11" i="28" s="1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/>
  <c r="Q11" i="28"/>
  <c r="O11" i="28"/>
  <c r="L11" i="28"/>
  <c r="J11" i="28"/>
  <c r="K11" i="28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/>
  <c r="L10" i="28"/>
  <c r="J10" i="28"/>
  <c r="Q8" i="28"/>
  <c r="V8" i="28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/>
  <c r="BB82" i="27"/>
  <c r="BC82" i="27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/>
  <c r="X80" i="27"/>
  <c r="U80" i="27"/>
  <c r="W80" i="27" s="1"/>
  <c r="Q80" i="27"/>
  <c r="O80" i="27"/>
  <c r="P80" i="27" s="1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 s="1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/>
  <c r="Q72" i="27"/>
  <c r="O72" i="27"/>
  <c r="P72" i="27" s="1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/>
  <c r="X69" i="27"/>
  <c r="U69" i="27"/>
  <c r="W69" i="27" s="1"/>
  <c r="Q69" i="27"/>
  <c r="O69" i="27"/>
  <c r="P69" i="27" s="1"/>
  <c r="L69" i="27"/>
  <c r="J69" i="27"/>
  <c r="K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/>
  <c r="L60" i="27"/>
  <c r="J60" i="27"/>
  <c r="N60" i="27" s="1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 s="1"/>
  <c r="AC58" i="27"/>
  <c r="Z58" i="27"/>
  <c r="AB58" i="27" s="1"/>
  <c r="X58" i="27"/>
  <c r="U58" i="27"/>
  <c r="W58" i="27" s="1"/>
  <c r="Q58" i="27"/>
  <c r="S58" i="27" s="1"/>
  <c r="O58" i="27"/>
  <c r="P58" i="27" s="1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Q47" i="27" s="1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/>
  <c r="BQ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/>
  <c r="Q46" i="27"/>
  <c r="S46" i="27"/>
  <c r="O46" i="27"/>
  <c r="P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/>
  <c r="Q45" i="27"/>
  <c r="O45" i="27"/>
  <c r="P45" i="27" s="1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43" i="27"/>
  <c r="EA42" i="27"/>
  <c r="DX42" i="27"/>
  <c r="DU42" i="27"/>
  <c r="DR42" i="27"/>
  <c r="DO42" i="27"/>
  <c r="DL42" i="27"/>
  <c r="DI42" i="27"/>
  <c r="DG42" i="27"/>
  <c r="E42" i="27" s="1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/>
  <c r="Q39" i="27"/>
  <c r="O39" i="27"/>
  <c r="P39" i="27" s="1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 s="1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 s="1"/>
  <c r="Q27" i="27"/>
  <c r="S27" i="27" s="1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/>
  <c r="X25" i="27"/>
  <c r="U25" i="27"/>
  <c r="W25" i="27" s="1"/>
  <c r="Q25" i="27"/>
  <c r="O25" i="27"/>
  <c r="S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/>
  <c r="X24" i="27"/>
  <c r="U24" i="27"/>
  <c r="W24" i="27" s="1"/>
  <c r="Q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/>
  <c r="X23" i="27"/>
  <c r="U23" i="27"/>
  <c r="W23" i="27" s="1"/>
  <c r="Q23" i="27"/>
  <c r="O23" i="27"/>
  <c r="P23" i="27" s="1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/>
  <c r="L18" i="27"/>
  <c r="J18" i="27"/>
  <c r="K18" i="27" s="1"/>
  <c r="M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 s="1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Q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/>
  <c r="AC11" i="27"/>
  <c r="Z11" i="27"/>
  <c r="AB11" i="27" s="1"/>
  <c r="X11" i="27"/>
  <c r="U11" i="27"/>
  <c r="W11" i="27" s="1"/>
  <c r="Q11" i="27"/>
  <c r="O11" i="27"/>
  <c r="P11" i="27" s="1"/>
  <c r="L11" i="27"/>
  <c r="N11" i="27" s="1"/>
  <c r="J11" i="27"/>
  <c r="K11" i="27" s="1"/>
  <c r="G11" i="27"/>
  <c r="EA10" i="27"/>
  <c r="E10" i="27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/>
  <c r="BC82" i="26"/>
  <c r="BD82" i="26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H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R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/>
  <c r="M80" i="26"/>
  <c r="K80" i="26"/>
  <c r="O80" i="26" s="1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/>
  <c r="AD77" i="26"/>
  <c r="AA77" i="26"/>
  <c r="AC77" i="26" s="1"/>
  <c r="Y77" i="26"/>
  <c r="V77" i="26"/>
  <c r="X77" i="26" s="1"/>
  <c r="R77" i="26"/>
  <c r="P77" i="26"/>
  <c r="M77" i="26"/>
  <c r="K77" i="26"/>
  <c r="L77" i="26"/>
  <c r="ED76" i="26"/>
  <c r="EE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 s="1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/>
  <c r="R74" i="26"/>
  <c r="P74" i="26"/>
  <c r="Q74" i="26" s="1"/>
  <c r="S74" i="26" s="1"/>
  <c r="M74" i="26"/>
  <c r="K74" i="26"/>
  <c r="ED73" i="26"/>
  <c r="EE73" i="26" s="1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/>
  <c r="Y71" i="26"/>
  <c r="V71" i="26"/>
  <c r="X71" i="26" s="1"/>
  <c r="R71" i="26"/>
  <c r="P71" i="26"/>
  <c r="M71" i="26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 s="1"/>
  <c r="R70" i="26"/>
  <c r="P70" i="26"/>
  <c r="Q70" i="26"/>
  <c r="S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 s="1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 s="1"/>
  <c r="R67" i="26"/>
  <c r="P67" i="26"/>
  <c r="Q67" i="26" s="1"/>
  <c r="M67" i="26"/>
  <c r="K67" i="26"/>
  <c r="L67" i="26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R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Q65" i="26"/>
  <c r="M65" i="26"/>
  <c r="K65" i="26"/>
  <c r="L65" i="26" s="1"/>
  <c r="N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 s="1"/>
  <c r="Y62" i="26"/>
  <c r="V62" i="26"/>
  <c r="X62" i="26" s="1"/>
  <c r="R62" i="26"/>
  <c r="T62" i="26" s="1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O60" i="26" s="1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 s="1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 s="1"/>
  <c r="AD57" i="26"/>
  <c r="AA57" i="26"/>
  <c r="AC57" i="26" s="1"/>
  <c r="Y57" i="26"/>
  <c r="V57" i="26"/>
  <c r="X57" i="26" s="1"/>
  <c r="R57" i="26"/>
  <c r="P57" i="26"/>
  <c r="M57" i="26"/>
  <c r="K57" i="26"/>
  <c r="L57" i="26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/>
  <c r="Y56" i="26"/>
  <c r="V56" i="26"/>
  <c r="X56" i="26" s="1"/>
  <c r="R56" i="26"/>
  <c r="P56" i="26"/>
  <c r="Q56" i="26" s="1"/>
  <c r="S56" i="26" s="1"/>
  <c r="M56" i="26"/>
  <c r="K56" i="26"/>
  <c r="L56" i="26" s="1"/>
  <c r="N56" i="26" s="1"/>
  <c r="ED55" i="26"/>
  <c r="EE55" i="26" s="1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/>
  <c r="M55" i="26"/>
  <c r="K55" i="26"/>
  <c r="L55" i="26" s="1"/>
  <c r="N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R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 s="1"/>
  <c r="AD53" i="26"/>
  <c r="AA53" i="26"/>
  <c r="AC53" i="26" s="1"/>
  <c r="Y53" i="26"/>
  <c r="V53" i="26"/>
  <c r="X53" i="26" s="1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/>
  <c r="N51" i="26" s="1"/>
  <c r="ED50" i="26"/>
  <c r="EE50" i="26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/>
  <c r="R50" i="26"/>
  <c r="P50" i="26"/>
  <c r="Q50" i="26" s="1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/>
  <c r="M49" i="26"/>
  <c r="K49" i="26"/>
  <c r="L49" i="26" s="1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 s="1"/>
  <c r="R48" i="26"/>
  <c r="P48" i="26"/>
  <c r="Q48" i="26" s="1"/>
  <c r="M48" i="26"/>
  <c r="K48" i="26"/>
  <c r="L48" i="26"/>
  <c r="ED47" i="26"/>
  <c r="EE47" i="26" s="1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P47" i="26"/>
  <c r="Q47" i="26"/>
  <c r="S47" i="26" s="1"/>
  <c r="M47" i="26"/>
  <c r="K47" i="26"/>
  <c r="L47" i="26" s="1"/>
  <c r="N47" i="26" s="1"/>
  <c r="ED46" i="26"/>
  <c r="EE46" i="26" s="1"/>
  <c r="DX46" i="26"/>
  <c r="DU46" i="26"/>
  <c r="DR46" i="26"/>
  <c r="DO46" i="26"/>
  <c r="DL46" i="26"/>
  <c r="DJ46" i="26"/>
  <c r="H46" i="26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R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 s="1"/>
  <c r="R45" i="26"/>
  <c r="P45" i="26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/>
  <c r="AD44" i="26"/>
  <c r="AA44" i="26"/>
  <c r="AC44" i="26" s="1"/>
  <c r="Y44" i="26"/>
  <c r="V44" i="26"/>
  <c r="X44" i="26" s="1"/>
  <c r="R44" i="26"/>
  <c r="P44" i="26"/>
  <c r="Q44" i="26" s="1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 s="1"/>
  <c r="R43" i="26"/>
  <c r="P43" i="26"/>
  <c r="Q43" i="26"/>
  <c r="S43" i="26" s="1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 s="1"/>
  <c r="R41" i="26"/>
  <c r="P41" i="26"/>
  <c r="T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/>
  <c r="ED39" i="26"/>
  <c r="EE39" i="26" s="1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/>
  <c r="Y39" i="26"/>
  <c r="V39" i="26"/>
  <c r="X39" i="26" s="1"/>
  <c r="R39" i="26"/>
  <c r="P39" i="26"/>
  <c r="M39" i="26"/>
  <c r="K39" i="26"/>
  <c r="L39" i="26" s="1"/>
  <c r="N39" i="26" s="1"/>
  <c r="ED38" i="26"/>
  <c r="EE38" i="26" s="1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/>
  <c r="Y38" i="26"/>
  <c r="V38" i="26"/>
  <c r="X38" i="26" s="1"/>
  <c r="R38" i="26"/>
  <c r="P38" i="26"/>
  <c r="Q38" i="26" s="1"/>
  <c r="M38" i="26"/>
  <c r="K38" i="26"/>
  <c r="L38" i="26"/>
  <c r="ED37" i="26"/>
  <c r="EE37" i="26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/>
  <c r="ED33" i="26"/>
  <c r="EE33" i="26" s="1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/>
  <c r="Y33" i="26"/>
  <c r="V33" i="26"/>
  <c r="X33" i="26" s="1"/>
  <c r="R33" i="26"/>
  <c r="P33" i="26"/>
  <c r="T33" i="26" s="1"/>
  <c r="M33" i="26"/>
  <c r="O33" i="26" s="1"/>
  <c r="K33" i="26"/>
  <c r="ED32" i="26"/>
  <c r="EE32" i="26" s="1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 s="1"/>
  <c r="M32" i="26"/>
  <c r="K32" i="26"/>
  <c r="L32" i="26" s="1"/>
  <c r="ED31" i="26"/>
  <c r="EE31" i="26" s="1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/>
  <c r="M30" i="26"/>
  <c r="K30" i="26"/>
  <c r="L30" i="26" s="1"/>
  <c r="N30" i="26" s="1"/>
  <c r="ED29" i="26"/>
  <c r="EE29" i="26" s="1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/>
  <c r="Y24" i="26"/>
  <c r="V24" i="26"/>
  <c r="X24" i="26" s="1"/>
  <c r="R24" i="26"/>
  <c r="P24" i="26"/>
  <c r="Q24" i="26" s="1"/>
  <c r="M24" i="26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/>
  <c r="R23" i="26"/>
  <c r="P23" i="26"/>
  <c r="M23" i="26"/>
  <c r="K23" i="26"/>
  <c r="O23" i="26" s="1"/>
  <c r="ED22" i="26"/>
  <c r="EE22" i="26" s="1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 s="1"/>
  <c r="DH21" i="26"/>
  <c r="F21" i="26" s="1"/>
  <c r="G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/>
  <c r="R21" i="26"/>
  <c r="P21" i="26"/>
  <c r="Q21" i="26" s="1"/>
  <c r="S21" i="26" s="1"/>
  <c r="M21" i="26"/>
  <c r="O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/>
  <c r="Y20" i="26"/>
  <c r="V20" i="26"/>
  <c r="X20" i="26" s="1"/>
  <c r="R20" i="26"/>
  <c r="P20" i="26"/>
  <c r="Q20" i="26" s="1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/>
  <c r="Y19" i="26"/>
  <c r="V19" i="26"/>
  <c r="X19" i="26" s="1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/>
  <c r="R18" i="26"/>
  <c r="P18" i="26"/>
  <c r="M18" i="26"/>
  <c r="K18" i="26"/>
  <c r="L18" i="26" s="1"/>
  <c r="N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 s="1"/>
  <c r="M17" i="26"/>
  <c r="O17" i="26" s="1"/>
  <c r="K17" i="26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/>
  <c r="AD16" i="26"/>
  <c r="AA16" i="26"/>
  <c r="AC16" i="26" s="1"/>
  <c r="Y16" i="26"/>
  <c r="V16" i="26"/>
  <c r="X16" i="26" s="1"/>
  <c r="R16" i="26"/>
  <c r="P16" i="26"/>
  <c r="Q16" i="26" s="1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/>
  <c r="AD15" i="26"/>
  <c r="AA15" i="26"/>
  <c r="AC15" i="26" s="1"/>
  <c r="Y15" i="26"/>
  <c r="V15" i="26"/>
  <c r="X15" i="26" s="1"/>
  <c r="R15" i="26"/>
  <c r="P15" i="26"/>
  <c r="M15" i="26"/>
  <c r="O15" i="26" s="1"/>
  <c r="K15" i="26"/>
  <c r="ED14" i="26"/>
  <c r="EE14" i="26" s="1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/>
  <c r="R14" i="26"/>
  <c r="P14" i="26"/>
  <c r="M14" i="26"/>
  <c r="K14" i="26"/>
  <c r="L14" i="26" s="1"/>
  <c r="N14" i="26" s="1"/>
  <c r="ED13" i="26"/>
  <c r="EE13" i="26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/>
  <c r="R13" i="26"/>
  <c r="P13" i="26"/>
  <c r="Q13" i="26" s="1"/>
  <c r="S13" i="26" s="1"/>
  <c r="M13" i="26"/>
  <c r="K13" i="26"/>
  <c r="ED12" i="26"/>
  <c r="EE12" i="26" s="1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/>
  <c r="R12" i="26"/>
  <c r="P12" i="26"/>
  <c r="M12" i="26"/>
  <c r="K12" i="26"/>
  <c r="O12" i="26" s="1"/>
  <c r="ED11" i="26"/>
  <c r="EE11" i="26" s="1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/>
  <c r="AD11" i="26"/>
  <c r="AA11" i="26"/>
  <c r="AC11" i="26" s="1"/>
  <c r="Y11" i="26"/>
  <c r="V11" i="26"/>
  <c r="X11" i="26" s="1"/>
  <c r="R11" i="26"/>
  <c r="P11" i="26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K82" i="26"/>
  <c r="L82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C21" i="22"/>
  <c r="D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O53" i="26"/>
  <c r="F38" i="26"/>
  <c r="G38" i="26"/>
  <c r="I38" i="26" s="1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T69" i="26"/>
  <c r="S75" i="26"/>
  <c r="BR26" i="26"/>
  <c r="BS39" i="26"/>
  <c r="O40" i="26"/>
  <c r="BS54" i="26"/>
  <c r="S58" i="26"/>
  <c r="O66" i="26"/>
  <c r="O69" i="26"/>
  <c r="AS82" i="26"/>
  <c r="O38" i="26"/>
  <c r="T50" i="26"/>
  <c r="BS50" i="26"/>
  <c r="Q53" i="26"/>
  <c r="S53" i="26" s="1"/>
  <c r="BS61" i="26"/>
  <c r="BS63" i="26"/>
  <c r="BS69" i="26"/>
  <c r="BS72" i="26"/>
  <c r="O74" i="26"/>
  <c r="S80" i="26"/>
  <c r="AI82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S54" i="26"/>
  <c r="S55" i="26"/>
  <c r="O63" i="26"/>
  <c r="BS66" i="26"/>
  <c r="O71" i="26"/>
  <c r="BS74" i="26"/>
  <c r="T11" i="26"/>
  <c r="T19" i="26"/>
  <c r="Q25" i="26"/>
  <c r="S25" i="26" s="1"/>
  <c r="T27" i="26"/>
  <c r="T30" i="26"/>
  <c r="BP39" i="26"/>
  <c r="BR39" i="26" s="1"/>
  <c r="L41" i="26"/>
  <c r="T49" i="26"/>
  <c r="Q51" i="26"/>
  <c r="S51" i="26" s="1"/>
  <c r="Q57" i="26"/>
  <c r="Q61" i="26"/>
  <c r="S61" i="26"/>
  <c r="O65" i="26"/>
  <c r="BS65" i="26"/>
  <c r="S66" i="26"/>
  <c r="Q69" i="26"/>
  <c r="S69" i="26" s="1"/>
  <c r="O73" i="26"/>
  <c r="BS73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 s="1"/>
  <c r="T13" i="26"/>
  <c r="BS15" i="26"/>
  <c r="T16" i="26"/>
  <c r="Q19" i="26"/>
  <c r="S19" i="26"/>
  <c r="T21" i="26"/>
  <c r="BS23" i="26"/>
  <c r="T24" i="26"/>
  <c r="Q27" i="26"/>
  <c r="S27" i="26" s="1"/>
  <c r="T29" i="26"/>
  <c r="BS31" i="26"/>
  <c r="N38" i="26"/>
  <c r="T38" i="26"/>
  <c r="O42" i="26"/>
  <c r="F42" i="26"/>
  <c r="T43" i="26"/>
  <c r="T47" i="26"/>
  <c r="S49" i="26"/>
  <c r="T54" i="26"/>
  <c r="T55" i="26"/>
  <c r="T59" i="26"/>
  <c r="S60" i="26"/>
  <c r="O62" i="26"/>
  <c r="Q63" i="26"/>
  <c r="T65" i="26"/>
  <c r="O67" i="26"/>
  <c r="BS67" i="26"/>
  <c r="BS68" i="26"/>
  <c r="O70" i="26"/>
  <c r="T70" i="26"/>
  <c r="Q71" i="26"/>
  <c r="S71" i="26" s="1"/>
  <c r="T73" i="26"/>
  <c r="T78" i="26"/>
  <c r="T80" i="26"/>
  <c r="BR12" i="26"/>
  <c r="N20" i="26"/>
  <c r="F46" i="26"/>
  <c r="J46" i="26" s="1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 s="1"/>
  <c r="O34" i="26"/>
  <c r="BS34" i="26"/>
  <c r="Q35" i="26"/>
  <c r="Q37" i="26"/>
  <c r="S37" i="26" s="1"/>
  <c r="Q39" i="26"/>
  <c r="S39" i="26" s="1"/>
  <c r="Q41" i="26"/>
  <c r="S41" i="26" s="1"/>
  <c r="BR42" i="26"/>
  <c r="DI42" i="26"/>
  <c r="BS45" i="26"/>
  <c r="O46" i="26"/>
  <c r="BS47" i="26"/>
  <c r="O48" i="26"/>
  <c r="O50" i="26"/>
  <c r="BS53" i="26"/>
  <c r="BS55" i="26"/>
  <c r="O56" i="26"/>
  <c r="BS59" i="26"/>
  <c r="BR59" i="26"/>
  <c r="F10" i="26"/>
  <c r="G10" i="26" s="1"/>
  <c r="DI10" i="26"/>
  <c r="L11" i="26"/>
  <c r="BP11" i="26"/>
  <c r="F12" i="26"/>
  <c r="G12" i="26" s="1"/>
  <c r="I12" i="26" s="1"/>
  <c r="L13" i="26"/>
  <c r="N13" i="26" s="1"/>
  <c r="BP13" i="26"/>
  <c r="BR13" i="26" s="1"/>
  <c r="L15" i="26"/>
  <c r="N15" i="26" s="1"/>
  <c r="BP15" i="26"/>
  <c r="BR15" i="26" s="1"/>
  <c r="L17" i="26"/>
  <c r="BP17" i="26"/>
  <c r="BR17" i="26"/>
  <c r="L19" i="26"/>
  <c r="N19" i="26"/>
  <c r="BP19" i="26"/>
  <c r="BR19" i="26"/>
  <c r="F20" i="26"/>
  <c r="G20" i="26"/>
  <c r="I20" i="26" s="1"/>
  <c r="L21" i="26"/>
  <c r="N21" i="26" s="1"/>
  <c r="BP21" i="26"/>
  <c r="BR21" i="26" s="1"/>
  <c r="F22" i="26"/>
  <c r="G22" i="26" s="1"/>
  <c r="BP23" i="26"/>
  <c r="BR23" i="26" s="1"/>
  <c r="F24" i="26"/>
  <c r="G24" i="26" s="1"/>
  <c r="BP25" i="26"/>
  <c r="BR25" i="26"/>
  <c r="F26" i="26"/>
  <c r="J26" i="26"/>
  <c r="G26" i="26"/>
  <c r="I26" i="26"/>
  <c r="BP27" i="26"/>
  <c r="BR27" i="26"/>
  <c r="F28" i="26"/>
  <c r="G28" i="26"/>
  <c r="L29" i="26"/>
  <c r="N29" i="26" s="1"/>
  <c r="BP29" i="26"/>
  <c r="BR29" i="26" s="1"/>
  <c r="BP31" i="26"/>
  <c r="BR31" i="26" s="1"/>
  <c r="F32" i="26"/>
  <c r="G32" i="26" s="1"/>
  <c r="L33" i="26"/>
  <c r="N33" i="26" s="1"/>
  <c r="BP33" i="26"/>
  <c r="BR33" i="26" s="1"/>
  <c r="F34" i="26"/>
  <c r="G34" i="26" s="1"/>
  <c r="N35" i="26"/>
  <c r="BP35" i="26"/>
  <c r="BR35" i="26" s="1"/>
  <c r="L37" i="26"/>
  <c r="N37" i="26" s="1"/>
  <c r="BP37" i="26"/>
  <c r="BR37" i="26" s="1"/>
  <c r="DI43" i="26"/>
  <c r="F43" i="26"/>
  <c r="G43" i="26"/>
  <c r="DI45" i="26"/>
  <c r="F45" i="26"/>
  <c r="G45" i="26" s="1"/>
  <c r="F47" i="26"/>
  <c r="G47" i="26" s="1"/>
  <c r="I47" i="26" s="1"/>
  <c r="DI51" i="26"/>
  <c r="F51" i="26"/>
  <c r="G51" i="26" s="1"/>
  <c r="I51" i="26" s="1"/>
  <c r="DI53" i="26"/>
  <c r="F53" i="26"/>
  <c r="J53" i="26" s="1"/>
  <c r="F55" i="26"/>
  <c r="G55" i="26" s="1"/>
  <c r="I55" i="26" s="1"/>
  <c r="DI57" i="26"/>
  <c r="DI59" i="26"/>
  <c r="F59" i="26"/>
  <c r="G59" i="26"/>
  <c r="I59" i="26" s="1"/>
  <c r="BP10" i="26"/>
  <c r="BR10" i="26" s="1"/>
  <c r="F11" i="26"/>
  <c r="G11" i="26" s="1"/>
  <c r="F13" i="26"/>
  <c r="G13" i="26" s="1"/>
  <c r="F23" i="26"/>
  <c r="G23" i="26" s="1"/>
  <c r="F25" i="26"/>
  <c r="G25" i="26" s="1"/>
  <c r="F27" i="26"/>
  <c r="G27" i="26" s="1"/>
  <c r="I27" i="26" s="1"/>
  <c r="F29" i="26"/>
  <c r="J29" i="26" s="1"/>
  <c r="F31" i="26"/>
  <c r="G31" i="26" s="1"/>
  <c r="I31" i="26" s="1"/>
  <c r="F33" i="26"/>
  <c r="G33" i="26" s="1"/>
  <c r="F35" i="26"/>
  <c r="G35" i="26" s="1"/>
  <c r="I35" i="26" s="1"/>
  <c r="F39" i="26"/>
  <c r="F41" i="26"/>
  <c r="J41" i="26" s="1"/>
  <c r="G41" i="26"/>
  <c r="I41" i="26" s="1"/>
  <c r="BS41" i="26"/>
  <c r="N53" i="26"/>
  <c r="BS58" i="26"/>
  <c r="N60" i="26"/>
  <c r="BP60" i="26"/>
  <c r="F61" i="26"/>
  <c r="G61" i="26" s="1"/>
  <c r="I61" i="26" s="1"/>
  <c r="BR61" i="26"/>
  <c r="L62" i="26"/>
  <c r="N62" i="26"/>
  <c r="BP62" i="26"/>
  <c r="BR62" i="26"/>
  <c r="F63" i="26"/>
  <c r="BP64" i="26"/>
  <c r="F65" i="26"/>
  <c r="L66" i="26"/>
  <c r="N66" i="26" s="1"/>
  <c r="BP66" i="26"/>
  <c r="BR66" i="26" s="1"/>
  <c r="F67" i="26"/>
  <c r="G67" i="26" s="1"/>
  <c r="I67" i="26" s="1"/>
  <c r="N67" i="26"/>
  <c r="BR67" i="26"/>
  <c r="L68" i="26"/>
  <c r="N68" i="26"/>
  <c r="BP68" i="26"/>
  <c r="BR68" i="26"/>
  <c r="F69" i="26"/>
  <c r="L70" i="26"/>
  <c r="N70" i="26" s="1"/>
  <c r="BP70" i="26"/>
  <c r="BR70" i="26" s="1"/>
  <c r="F71" i="26"/>
  <c r="N71" i="26"/>
  <c r="L72" i="26"/>
  <c r="N72" i="26" s="1"/>
  <c r="BP72" i="26"/>
  <c r="BR72" i="26" s="1"/>
  <c r="F73" i="26"/>
  <c r="L74" i="26"/>
  <c r="N74" i="26"/>
  <c r="BP74" i="26"/>
  <c r="BR74" i="26"/>
  <c r="F75" i="26"/>
  <c r="L76" i="26"/>
  <c r="N76" i="26" s="1"/>
  <c r="BP76" i="26"/>
  <c r="BR76" i="26" s="1"/>
  <c r="N77" i="26"/>
  <c r="BR77" i="26"/>
  <c r="L78" i="26"/>
  <c r="N78" i="26" s="1"/>
  <c r="BP78" i="26"/>
  <c r="BR78" i="26" s="1"/>
  <c r="F79" i="26"/>
  <c r="G79" i="26" s="1"/>
  <c r="I79" i="26" s="1"/>
  <c r="L80" i="26"/>
  <c r="N80" i="26" s="1"/>
  <c r="BP80" i="26"/>
  <c r="BR80" i="26" s="1"/>
  <c r="F81" i="26"/>
  <c r="V82" i="26"/>
  <c r="X82" i="26"/>
  <c r="AP82" i="26"/>
  <c r="AR82" i="26" s="1"/>
  <c r="F58" i="26"/>
  <c r="G58" i="26" s="1"/>
  <c r="F60" i="26"/>
  <c r="G60" i="26"/>
  <c r="F62" i="26"/>
  <c r="G62" i="26" s="1"/>
  <c r="I62" i="26" s="1"/>
  <c r="F66" i="26"/>
  <c r="F68" i="26"/>
  <c r="F70" i="26"/>
  <c r="F72" i="26"/>
  <c r="F76" i="26"/>
  <c r="G76" i="26" s="1"/>
  <c r="F78" i="26"/>
  <c r="G78" i="26" s="1"/>
  <c r="J59" i="26"/>
  <c r="J55" i="26"/>
  <c r="J27" i="26"/>
  <c r="M10" i="27"/>
  <c r="S17" i="27"/>
  <c r="N22" i="27"/>
  <c r="BR25" i="27"/>
  <c r="P33" i="27"/>
  <c r="R33" i="27" s="1"/>
  <c r="E44" i="27"/>
  <c r="F44" i="27" s="1"/>
  <c r="H44" i="27" s="1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E17" i="27"/>
  <c r="F17" i="27"/>
  <c r="H17" i="27" s="1"/>
  <c r="E21" i="27"/>
  <c r="BR24" i="27"/>
  <c r="P25" i="27"/>
  <c r="R25" i="27" s="1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 s="1"/>
  <c r="R42" i="27"/>
  <c r="BR43" i="27"/>
  <c r="BO45" i="27"/>
  <c r="BQ45" i="27" s="1"/>
  <c r="BR47" i="27"/>
  <c r="P49" i="27"/>
  <c r="R49" i="27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0" i="27" s="1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 s="1"/>
  <c r="M78" i="27"/>
  <c r="BQ78" i="27"/>
  <c r="M80" i="27"/>
  <c r="BR12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P10" i="27"/>
  <c r="R10" i="27" s="1"/>
  <c r="K12" i="27"/>
  <c r="M12" i="27" s="1"/>
  <c r="BO12" i="27"/>
  <c r="BQ12" i="27" s="1"/>
  <c r="P13" i="27"/>
  <c r="R13" i="27" s="1"/>
  <c r="E14" i="27"/>
  <c r="F14" i="27" s="1"/>
  <c r="H14" i="27" s="1"/>
  <c r="R15" i="27"/>
  <c r="K16" i="27"/>
  <c r="M16" i="27" s="1"/>
  <c r="P17" i="27"/>
  <c r="R17" i="27" s="1"/>
  <c r="E18" i="27"/>
  <c r="F18" i="27" s="1"/>
  <c r="H18" i="27" s="1"/>
  <c r="K20" i="27"/>
  <c r="M20" i="27" s="1"/>
  <c r="BO20" i="27"/>
  <c r="BQ20" i="27" s="1"/>
  <c r="P21" i="27"/>
  <c r="R21" i="27" s="1"/>
  <c r="E22" i="27"/>
  <c r="M22" i="27"/>
  <c r="K24" i="27"/>
  <c r="M24" i="27"/>
  <c r="BO24" i="27"/>
  <c r="BQ24" i="27"/>
  <c r="E25" i="27"/>
  <c r="F25" i="27"/>
  <c r="H25" i="27" s="1"/>
  <c r="BQ25" i="27"/>
  <c r="K26" i="27"/>
  <c r="M26" i="27" s="1"/>
  <c r="BO26" i="27"/>
  <c r="BQ26" i="27" s="1"/>
  <c r="E27" i="27"/>
  <c r="F27" i="27" s="1"/>
  <c r="H27" i="27" s="1"/>
  <c r="M27" i="27"/>
  <c r="BQ27" i="27"/>
  <c r="K28" i="27"/>
  <c r="M28" i="27"/>
  <c r="BO28" i="27"/>
  <c r="BQ28" i="27"/>
  <c r="E29" i="27"/>
  <c r="F29" i="27"/>
  <c r="H29" i="27" s="1"/>
  <c r="M29" i="27"/>
  <c r="BQ29" i="27"/>
  <c r="K30" i="27"/>
  <c r="M30" i="27" s="1"/>
  <c r="E31" i="27"/>
  <c r="I31" i="27" s="1"/>
  <c r="BQ31" i="27"/>
  <c r="K32" i="27"/>
  <c r="M32" i="27"/>
  <c r="BO32" i="27"/>
  <c r="BQ32" i="27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F39" i="27"/>
  <c r="H39" i="27" s="1"/>
  <c r="K39" i="27"/>
  <c r="M39" i="27" s="1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 s="1"/>
  <c r="E16" i="27"/>
  <c r="F16" i="27" s="1"/>
  <c r="H16" i="27" s="1"/>
  <c r="E20" i="27"/>
  <c r="I20" i="27" s="1"/>
  <c r="E24" i="27"/>
  <c r="I24" i="27" s="1"/>
  <c r="E26" i="27"/>
  <c r="I26" i="27" s="1"/>
  <c r="F26" i="27"/>
  <c r="H26" i="27" s="1"/>
  <c r="E28" i="27"/>
  <c r="F28" i="27" s="1"/>
  <c r="H28" i="27" s="1"/>
  <c r="E30" i="27"/>
  <c r="F30" i="27" s="1"/>
  <c r="E32" i="27"/>
  <c r="S41" i="27"/>
  <c r="E48" i="27"/>
  <c r="E50" i="27"/>
  <c r="E52" i="27"/>
  <c r="F52" i="27" s="1"/>
  <c r="H52" i="27" s="1"/>
  <c r="E54" i="27"/>
  <c r="F54" i="27" s="1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/>
  <c r="H66" i="27" s="1"/>
  <c r="E68" i="27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S80" i="27"/>
  <c r="E81" i="27"/>
  <c r="BQ81" i="27"/>
  <c r="AC82" i="27"/>
  <c r="AG82" i="27"/>
  <c r="AO82" i="27"/>
  <c r="AQ82" i="27" s="1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F61" i="27" s="1"/>
  <c r="H61" i="27" s="1"/>
  <c r="K62" i="27"/>
  <c r="M62" i="27" s="1"/>
  <c r="BO62" i="27"/>
  <c r="BQ62" i="27" s="1"/>
  <c r="E63" i="27"/>
  <c r="F63" i="27" s="1"/>
  <c r="H63" i="27" s="1"/>
  <c r="K64" i="27"/>
  <c r="M64" i="27"/>
  <c r="BO64" i="27"/>
  <c r="BQ64" i="27"/>
  <c r="E65" i="27"/>
  <c r="F65" i="27"/>
  <c r="H65" i="27" s="1"/>
  <c r="K66" i="27"/>
  <c r="M66" i="27" s="1"/>
  <c r="BO66" i="27"/>
  <c r="BQ66" i="27" s="1"/>
  <c r="E67" i="27"/>
  <c r="F67" i="27" s="1"/>
  <c r="H67" i="27" s="1"/>
  <c r="K68" i="27"/>
  <c r="M68" i="27" s="1"/>
  <c r="BO68" i="27"/>
  <c r="BQ68" i="27" s="1"/>
  <c r="E70" i="27"/>
  <c r="K71" i="27"/>
  <c r="M71" i="27" s="1"/>
  <c r="BO71" i="27"/>
  <c r="BQ71" i="27" s="1"/>
  <c r="E72" i="27"/>
  <c r="K73" i="27"/>
  <c r="M73" i="27" s="1"/>
  <c r="BO73" i="27"/>
  <c r="BQ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I49" i="27"/>
  <c r="I53" i="27"/>
  <c r="I29" i="27"/>
  <c r="I27" i="27"/>
  <c r="I37" i="27"/>
  <c r="I77" i="27"/>
  <c r="I64" i="27"/>
  <c r="I60" i="27"/>
  <c r="I57" i="27"/>
  <c r="DJ8" i="27"/>
  <c r="DM8" i="27" s="1"/>
  <c r="DP8" i="27" s="1"/>
  <c r="DS8" i="27" s="1"/>
  <c r="DV8" i="27" s="1"/>
  <c r="DY8" i="27" s="1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 s="1"/>
  <c r="H43" i="28" s="1"/>
  <c r="E37" i="28"/>
  <c r="I37" i="28" s="1"/>
  <c r="F37" i="28"/>
  <c r="H37" i="28" s="1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R82" i="28" s="1"/>
  <c r="S10" i="28"/>
  <c r="BO10" i="28"/>
  <c r="BQ10" i="28" s="1"/>
  <c r="E11" i="28"/>
  <c r="F11" i="28" s="1"/>
  <c r="K13" i="28"/>
  <c r="M13" i="28" s="1"/>
  <c r="BO13" i="28"/>
  <c r="BQ13" i="28" s="1"/>
  <c r="P14" i="28"/>
  <c r="R14" i="28" s="1"/>
  <c r="E15" i="28"/>
  <c r="I15" i="28" s="1"/>
  <c r="K17" i="28"/>
  <c r="M17" i="28" s="1"/>
  <c r="BO17" i="28"/>
  <c r="BQ17" i="28" s="1"/>
  <c r="P18" i="28"/>
  <c r="E19" i="28"/>
  <c r="F19" i="28" s="1"/>
  <c r="H19" i="28" s="1"/>
  <c r="K21" i="28"/>
  <c r="M21" i="28" s="1"/>
  <c r="BO21" i="28"/>
  <c r="BQ21" i="28" s="1"/>
  <c r="P22" i="28"/>
  <c r="R22" i="28" s="1"/>
  <c r="E23" i="28"/>
  <c r="F23" i="28" s="1"/>
  <c r="H23" i="28" s="1"/>
  <c r="K25" i="28"/>
  <c r="M25" i="28" s="1"/>
  <c r="BO25" i="28"/>
  <c r="BQ25" i="28" s="1"/>
  <c r="P26" i="28"/>
  <c r="R26" i="28" s="1"/>
  <c r="E27" i="28"/>
  <c r="F27" i="28" s="1"/>
  <c r="H27" i="28" s="1"/>
  <c r="F28" i="28"/>
  <c r="H28" i="28" s="1"/>
  <c r="K29" i="28"/>
  <c r="M29" i="28" s="1"/>
  <c r="BO29" i="28"/>
  <c r="BQ29" i="28" s="1"/>
  <c r="P30" i="28"/>
  <c r="R30" i="28" s="1"/>
  <c r="E31" i="28"/>
  <c r="F31" i="28" s="1"/>
  <c r="H31" i="28" s="1"/>
  <c r="K33" i="28"/>
  <c r="M33" i="28"/>
  <c r="BO33" i="28"/>
  <c r="BQ33" i="28"/>
  <c r="P34" i="28"/>
  <c r="R34" i="28"/>
  <c r="E35" i="28"/>
  <c r="F35" i="28"/>
  <c r="H35" i="28" s="1"/>
  <c r="K37" i="28"/>
  <c r="M37" i="28" s="1"/>
  <c r="BO37" i="28"/>
  <c r="BQ37" i="28" s="1"/>
  <c r="P38" i="28"/>
  <c r="R38" i="28" s="1"/>
  <c r="N10" i="28"/>
  <c r="BR10" i="28"/>
  <c r="BR39" i="28"/>
  <c r="S40" i="28"/>
  <c r="R42" i="28"/>
  <c r="I43" i="28"/>
  <c r="K45" i="28"/>
  <c r="M45" i="28" s="1"/>
  <c r="BO45" i="28"/>
  <c r="BQ45" i="28" s="1"/>
  <c r="P46" i="28"/>
  <c r="E47" i="28"/>
  <c r="I47" i="28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/>
  <c r="BO57" i="28"/>
  <c r="BQ57" i="28"/>
  <c r="P58" i="28"/>
  <c r="R58" i="28"/>
  <c r="E59" i="28"/>
  <c r="F59" i="28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F75" i="28" s="1"/>
  <c r="H75" i="28" s="1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 s="1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/>
  <c r="H65" i="28" s="1"/>
  <c r="N78" i="28"/>
  <c r="BR78" i="28"/>
  <c r="S79" i="28"/>
  <c r="EF79" i="28"/>
  <c r="DI82" i="28"/>
  <c r="I55" i="28"/>
  <c r="I19" i="28"/>
  <c r="I75" i="28"/>
  <c r="I35" i="28"/>
  <c r="I51" i="28"/>
  <c r="F79" i="28"/>
  <c r="H79" i="28" s="1"/>
  <c r="I23" i="28"/>
  <c r="J81" i="23"/>
  <c r="C19" i="23"/>
  <c r="C63" i="23"/>
  <c r="C45" i="23"/>
  <c r="C33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 s="1"/>
  <c r="BQ58" i="27"/>
  <c r="J58" i="26"/>
  <c r="R12" i="28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BQ20" i="28"/>
  <c r="P23" i="28"/>
  <c r="R23" i="28"/>
  <c r="ED23" i="28"/>
  <c r="R25" i="28"/>
  <c r="K26" i="28"/>
  <c r="M26" i="28" s="1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/>
  <c r="H12" i="28" s="1"/>
  <c r="E25" i="28"/>
  <c r="F25" i="28" s="1"/>
  <c r="H25" i="28" s="1"/>
  <c r="BQ56" i="28"/>
  <c r="E32" i="28"/>
  <c r="F32" i="28" s="1"/>
  <c r="H32" i="28" s="1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F46" i="28"/>
  <c r="H46" i="28" s="1"/>
  <c r="BO46" i="28"/>
  <c r="BQ46" i="28" s="1"/>
  <c r="N51" i="28"/>
  <c r="E52" i="28"/>
  <c r="F52" i="28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F29" i="28"/>
  <c r="H29" i="28" s="1"/>
  <c r="E58" i="28"/>
  <c r="I58" i="28" s="1"/>
  <c r="E64" i="28"/>
  <c r="F64" i="28" s="1"/>
  <c r="H64" i="28" s="1"/>
  <c r="E72" i="28"/>
  <c r="F72" i="28" s="1"/>
  <c r="H72" i="28" s="1"/>
  <c r="F68" i="28"/>
  <c r="H68" i="28" s="1"/>
  <c r="I25" i="28"/>
  <c r="I32" i="28"/>
  <c r="I52" i="28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 s="1"/>
  <c r="BP51" i="26"/>
  <c r="BR51" i="26" s="1"/>
  <c r="BS51" i="26"/>
  <c r="L52" i="26"/>
  <c r="N52" i="26"/>
  <c r="O52" i="26"/>
  <c r="EE77" i="26"/>
  <c r="F77" i="26"/>
  <c r="AN82" i="26"/>
  <c r="DJ82" i="26"/>
  <c r="AM82" i="26"/>
  <c r="Q82" i="27"/>
  <c r="K13" i="27"/>
  <c r="M13" i="27" s="1"/>
  <c r="N13" i="27"/>
  <c r="F13" i="27"/>
  <c r="H13" i="27" s="1"/>
  <c r="I13" i="27"/>
  <c r="F23" i="27"/>
  <c r="H23" i="27" s="1"/>
  <c r="I23" i="27"/>
  <c r="BP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 s="1"/>
  <c r="F15" i="28"/>
  <c r="H15" i="28" s="1"/>
  <c r="I26" i="28"/>
  <c r="I65" i="27"/>
  <c r="I56" i="27"/>
  <c r="I46" i="27"/>
  <c r="BP82" i="27"/>
  <c r="R31" i="27"/>
  <c r="J45" i="26"/>
  <c r="J20" i="26"/>
  <c r="G46" i="26"/>
  <c r="I46" i="26" s="1"/>
  <c r="T48" i="26"/>
  <c r="O41" i="26"/>
  <c r="T34" i="26"/>
  <c r="T17" i="26"/>
  <c r="S17" i="26"/>
  <c r="BR18" i="26"/>
  <c r="L24" i="26"/>
  <c r="N24" i="26" s="1"/>
  <c r="I78" i="26"/>
  <c r="J78" i="26"/>
  <c r="P12" i="27"/>
  <c r="R12" i="27" s="1"/>
  <c r="S12" i="27"/>
  <c r="O82" i="27"/>
  <c r="P82" i="27" s="1"/>
  <c r="R82" i="27" s="1"/>
  <c r="P51" i="27"/>
  <c r="R51" i="27" s="1"/>
  <c r="S51" i="27"/>
  <c r="K20" i="28"/>
  <c r="M20" i="28"/>
  <c r="N20" i="28"/>
  <c r="S41" i="28"/>
  <c r="R41" i="28"/>
  <c r="G39" i="26"/>
  <c r="I39" i="26" s="1"/>
  <c r="J39" i="26"/>
  <c r="N41" i="27"/>
  <c r="K41" i="27"/>
  <c r="M41" i="27" s="1"/>
  <c r="S39" i="27"/>
  <c r="F59" i="27"/>
  <c r="H59" i="27"/>
  <c r="I59" i="27"/>
  <c r="C65" i="23"/>
  <c r="F37" i="26"/>
  <c r="J37" i="26"/>
  <c r="S66" i="27"/>
  <c r="DH82" i="26"/>
  <c r="F14" i="26"/>
  <c r="G14" i="26"/>
  <c r="I14" i="26" s="1"/>
  <c r="DI80" i="26"/>
  <c r="F80" i="26"/>
  <c r="J80" i="26" s="1"/>
  <c r="BO14" i="27"/>
  <c r="BQ14" i="27" s="1"/>
  <c r="BR14" i="27"/>
  <c r="H15" i="27"/>
  <c r="BO54" i="27"/>
  <c r="BQ54" i="27" s="1"/>
  <c r="BR54" i="27"/>
  <c r="I12" i="28"/>
  <c r="I61" i="28"/>
  <c r="BR41" i="28"/>
  <c r="I69" i="28"/>
  <c r="G82" i="28"/>
  <c r="N72" i="27"/>
  <c r="I79" i="27"/>
  <c r="F79" i="27"/>
  <c r="H79" i="27" s="1"/>
  <c r="I42" i="27"/>
  <c r="J82" i="27"/>
  <c r="K82" i="27" s="1"/>
  <c r="S10" i="27"/>
  <c r="L82" i="27"/>
  <c r="M82" i="27" s="1"/>
  <c r="BR40" i="27"/>
  <c r="F17" i="26"/>
  <c r="G17" i="26" s="1"/>
  <c r="I17" i="26" s="1"/>
  <c r="L27" i="26"/>
  <c r="N27" i="26" s="1"/>
  <c r="F77" i="25"/>
  <c r="J11" i="26"/>
  <c r="I11" i="26"/>
  <c r="L12" i="26"/>
  <c r="N12" i="26" s="1"/>
  <c r="Q14" i="26"/>
  <c r="S14" i="26" s="1"/>
  <c r="T14" i="26"/>
  <c r="BR14" i="26"/>
  <c r="BS14" i="26"/>
  <c r="DI21" i="26"/>
  <c r="S40" i="26"/>
  <c r="EE56" i="26"/>
  <c r="F56" i="26"/>
  <c r="Q72" i="26"/>
  <c r="S72" i="26" s="1"/>
  <c r="T72" i="26"/>
  <c r="DI74" i="26"/>
  <c r="F74" i="26"/>
  <c r="G74" i="26" s="1"/>
  <c r="I74" i="26" s="1"/>
  <c r="O79" i="26"/>
  <c r="N79" i="26"/>
  <c r="BS79" i="26"/>
  <c r="BR79" i="26"/>
  <c r="H30" i="27"/>
  <c r="N34" i="27"/>
  <c r="M34" i="27"/>
  <c r="N44" i="27"/>
  <c r="M44" i="27"/>
  <c r="BO44" i="27"/>
  <c r="BQ44" i="27" s="1"/>
  <c r="BR44" i="27"/>
  <c r="M47" i="27"/>
  <c r="P54" i="27"/>
  <c r="R54" i="27" s="1"/>
  <c r="S54" i="27"/>
  <c r="E40" i="28"/>
  <c r="F40" i="28"/>
  <c r="H40" i="28" s="1"/>
  <c r="DH40" i="28"/>
  <c r="Q12" i="26"/>
  <c r="S12" i="26" s="1"/>
  <c r="I43" i="26"/>
  <c r="T46" i="26"/>
  <c r="S46" i="26"/>
  <c r="F22" i="27"/>
  <c r="H22" i="27" s="1"/>
  <c r="I22" i="27"/>
  <c r="EE30" i="26"/>
  <c r="F30" i="26"/>
  <c r="G30" i="26" s="1"/>
  <c r="I30" i="26" s="1"/>
  <c r="Q36" i="26"/>
  <c r="S36" i="26"/>
  <c r="T36" i="26"/>
  <c r="BO50" i="28"/>
  <c r="BQ50" i="28" s="1"/>
  <c r="BR50" i="28"/>
  <c r="I63" i="28"/>
  <c r="I62" i="27"/>
  <c r="R27" i="27"/>
  <c r="M81" i="27"/>
  <c r="S22" i="26"/>
  <c r="T22" i="26"/>
  <c r="E21" i="28"/>
  <c r="I21" i="28" s="1"/>
  <c r="DH21" i="28"/>
  <c r="BR13" i="27"/>
  <c r="R46" i="28"/>
  <c r="I25" i="27"/>
  <c r="J70" i="26"/>
  <c r="G70" i="26"/>
  <c r="I70" i="26"/>
  <c r="S42" i="26"/>
  <c r="F44" i="26"/>
  <c r="J44" i="26" s="1"/>
  <c r="T12" i="26"/>
  <c r="O51" i="26"/>
  <c r="I10" i="26"/>
  <c r="H82" i="26"/>
  <c r="O11" i="26"/>
  <c r="N11" i="26"/>
  <c r="M82" i="26"/>
  <c r="O82" i="26" s="1"/>
  <c r="BR24" i="26"/>
  <c r="BS24" i="26"/>
  <c r="EE48" i="26"/>
  <c r="F48" i="26"/>
  <c r="G48" i="26"/>
  <c r="I48" i="26" s="1"/>
  <c r="DI49" i="26"/>
  <c r="F49" i="26"/>
  <c r="G49" i="26" s="1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 s="1"/>
  <c r="BR74" i="27"/>
  <c r="E38" i="28"/>
  <c r="EF38" i="28"/>
  <c r="N40" i="28"/>
  <c r="M40" i="28"/>
  <c r="G66" i="26"/>
  <c r="I66" i="26" s="1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 s="1"/>
  <c r="I46" i="28"/>
  <c r="G69" i="26"/>
  <c r="I69" i="26" s="1"/>
  <c r="J69" i="26"/>
  <c r="J36" i="26"/>
  <c r="S26" i="26"/>
  <c r="Q18" i="26"/>
  <c r="S18" i="26" s="1"/>
  <c r="T18" i="26"/>
  <c r="BR2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 s="1"/>
  <c r="BS48" i="26"/>
  <c r="T53" i="26"/>
  <c r="N54" i="26"/>
  <c r="O54" i="26"/>
  <c r="DI54" i="26"/>
  <c r="F54" i="26"/>
  <c r="J54" i="26" s="1"/>
  <c r="I57" i="26"/>
  <c r="BS64" i="26"/>
  <c r="BR64" i="26"/>
  <c r="BO39" i="27"/>
  <c r="BQ39" i="27" s="1"/>
  <c r="BR39" i="27"/>
  <c r="P48" i="27"/>
  <c r="R48" i="27"/>
  <c r="S48" i="27"/>
  <c r="U82" i="27"/>
  <c r="W82" i="27" s="1"/>
  <c r="X82" i="27"/>
  <c r="G77" i="25"/>
  <c r="R82" i="26"/>
  <c r="F18" i="26"/>
  <c r="J18" i="26" s="1"/>
  <c r="O31" i="26"/>
  <c r="I36" i="26"/>
  <c r="S63" i="26"/>
  <c r="Y82" i="26"/>
  <c r="S23" i="27"/>
  <c r="M40" i="27"/>
  <c r="BN82" i="28"/>
  <c r="BO82" i="28" s="1"/>
  <c r="BQ82" i="28" s="1"/>
  <c r="BO12" i="28"/>
  <c r="BQ12" i="28" s="1"/>
  <c r="N16" i="26"/>
  <c r="O16" i="26"/>
  <c r="O25" i="26"/>
  <c r="N25" i="26"/>
  <c r="T28" i="26"/>
  <c r="S28" i="26"/>
  <c r="J38" i="26"/>
  <c r="T45" i="26"/>
  <c r="Q45" i="26"/>
  <c r="S45" i="26" s="1"/>
  <c r="R10" i="28"/>
  <c r="G80" i="23"/>
  <c r="BO82" i="26"/>
  <c r="BP82" i="26" s="1"/>
  <c r="BR82" i="26" s="1"/>
  <c r="BS29" i="26"/>
  <c r="L59" i="26"/>
  <c r="N59" i="26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L43" i="26"/>
  <c r="N43" i="26" s="1"/>
  <c r="O43" i="26"/>
  <c r="BR52" i="26"/>
  <c r="J61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F33" i="28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BO55" i="28"/>
  <c r="BQ55" i="28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F80" i="28" s="1"/>
  <c r="H80" i="28" s="1"/>
  <c r="BR76" i="28"/>
  <c r="G80" i="26"/>
  <c r="I80" i="26" s="1"/>
  <c r="S82" i="27"/>
  <c r="BR82" i="28"/>
  <c r="F30" i="28"/>
  <c r="H30" i="28" s="1"/>
  <c r="J48" i="26"/>
  <c r="F21" i="28"/>
  <c r="H21" i="28"/>
  <c r="J14" i="26"/>
  <c r="I33" i="28"/>
  <c r="G18" i="26"/>
  <c r="I18" i="26" s="1"/>
  <c r="F48" i="28"/>
  <c r="H48" i="28" s="1"/>
  <c r="I40" i="28"/>
  <c r="J49" i="26"/>
  <c r="DI82" i="26"/>
  <c r="I80" i="28"/>
  <c r="I70" i="28"/>
  <c r="G40" i="26"/>
  <c r="I40" i="26"/>
  <c r="J40" i="26"/>
  <c r="G64" i="26"/>
  <c r="I64" i="26" s="1"/>
  <c r="J64" i="26"/>
  <c r="J77" i="26"/>
  <c r="G77" i="26"/>
  <c r="I77" i="26" s="1"/>
  <c r="G54" i="26"/>
  <c r="I54" i="26" s="1"/>
  <c r="G56" i="26"/>
  <c r="I56" i="26" s="1"/>
  <c r="J56" i="26"/>
  <c r="BS82" i="26"/>
  <c r="F38" i="28"/>
  <c r="H38" i="28" s="1"/>
  <c r="I38" i="28"/>
  <c r="N82" i="27"/>
  <c r="BB8" i="26"/>
  <c r="BE8" i="26"/>
  <c r="BH8" i="26" s="1"/>
  <c r="EE19" i="26"/>
  <c r="F19" i="26"/>
  <c r="S18" i="28"/>
  <c r="Q82" i="28"/>
  <c r="R18" i="28"/>
  <c r="G44" i="26"/>
  <c r="I44" i="26" s="1"/>
  <c r="N82" i="26"/>
  <c r="E13" i="28"/>
  <c r="I52" i="27"/>
  <c r="EC82" i="28"/>
  <c r="ED82" i="28" s="1"/>
  <c r="J30" i="26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 s="1"/>
  <c r="I50" i="27"/>
  <c r="F50" i="27"/>
  <c r="H50" i="27" s="1"/>
  <c r="G72" i="26"/>
  <c r="I72" i="26" s="1"/>
  <c r="J72" i="26"/>
  <c r="BR11" i="26"/>
  <c r="C67" i="23"/>
  <c r="C73" i="23"/>
  <c r="DI16" i="26"/>
  <c r="F16" i="26"/>
  <c r="K74" i="27"/>
  <c r="M74" i="27" s="1"/>
  <c r="N74" i="27"/>
  <c r="F32" i="27"/>
  <c r="H32" i="27" s="1"/>
  <c r="I32" i="27"/>
  <c r="AQ8" i="27"/>
  <c r="BQ8" i="27"/>
  <c r="I60" i="28"/>
  <c r="I24" i="28"/>
  <c r="ED82" i="26"/>
  <c r="P82" i="26"/>
  <c r="Q82" i="26" s="1"/>
  <c r="S82" i="26" s="1"/>
  <c r="I17" i="27"/>
  <c r="I72" i="28"/>
  <c r="I65" i="28"/>
  <c r="F41" i="28"/>
  <c r="H41" i="28" s="1"/>
  <c r="I41" i="28"/>
  <c r="F72" i="27"/>
  <c r="H72" i="27" s="1"/>
  <c r="I72" i="27"/>
  <c r="I48" i="27"/>
  <c r="F48" i="27"/>
  <c r="H48" i="27" s="1"/>
  <c r="F21" i="27"/>
  <c r="H21" i="27" s="1"/>
  <c r="I21" i="27"/>
  <c r="G81" i="26"/>
  <c r="I81" i="26" s="1"/>
  <c r="J81" i="26"/>
  <c r="Q10" i="26"/>
  <c r="S10" i="26"/>
  <c r="T10" i="26"/>
  <c r="BP16" i="26"/>
  <c r="BS16" i="26"/>
  <c r="N31" i="27"/>
  <c r="M31" i="27"/>
  <c r="BO35" i="27"/>
  <c r="BQ35" i="27" s="1"/>
  <c r="BR35" i="27"/>
  <c r="N36" i="27"/>
  <c r="M36" i="27"/>
  <c r="J17" i="26"/>
  <c r="F39" i="28"/>
  <c r="H39" i="28" s="1"/>
  <c r="I39" i="28"/>
  <c r="O10" i="26"/>
  <c r="L10" i="26"/>
  <c r="N10" i="26" s="1"/>
  <c r="ED36" i="28"/>
  <c r="E36" i="28"/>
  <c r="J74" i="26"/>
  <c r="DG82" i="28"/>
  <c r="J43" i="26"/>
  <c r="G37" i="26"/>
  <c r="I37" i="26" s="1"/>
  <c r="F58" i="28"/>
  <c r="H58" i="28" s="1"/>
  <c r="I27" i="28"/>
  <c r="F53" i="28"/>
  <c r="H53" i="28" s="1"/>
  <c r="I59" i="28"/>
  <c r="F68" i="27"/>
  <c r="H68" i="27"/>
  <c r="I68" i="27"/>
  <c r="F51" i="27"/>
  <c r="H51" i="27" s="1"/>
  <c r="I51" i="27"/>
  <c r="F38" i="27"/>
  <c r="H38" i="27" s="1"/>
  <c r="I38" i="27"/>
  <c r="G65" i="26"/>
  <c r="I65" i="26" s="1"/>
  <c r="J65" i="26"/>
  <c r="J52" i="26"/>
  <c r="G52" i="26"/>
  <c r="I52" i="26" s="1"/>
  <c r="DI15" i="26"/>
  <c r="F15" i="26"/>
  <c r="I33" i="26"/>
  <c r="J33" i="26"/>
  <c r="L36" i="26"/>
  <c r="N36" i="26" s="1"/>
  <c r="O36" i="26"/>
  <c r="N75" i="26"/>
  <c r="O75" i="26"/>
  <c r="Q79" i="26"/>
  <c r="T79" i="26"/>
  <c r="I44" i="27"/>
  <c r="I30" i="27"/>
  <c r="I35" i="27"/>
  <c r="F58" i="27"/>
  <c r="H58" i="27" s="1"/>
  <c r="F20" i="27"/>
  <c r="H20" i="27" s="1"/>
  <c r="I36" i="27"/>
  <c r="F40" i="27"/>
  <c r="H40" i="27"/>
  <c r="J79" i="26"/>
  <c r="G63" i="26"/>
  <c r="I63" i="26" s="1"/>
  <c r="G53" i="26"/>
  <c r="I53" i="26" s="1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 s="1"/>
  <c r="BR21" i="27"/>
  <c r="BR23" i="27"/>
  <c r="R45" i="27"/>
  <c r="EA82" i="27"/>
  <c r="J82" i="28"/>
  <c r="K82" i="28" s="1"/>
  <c r="M82" i="28" s="1"/>
  <c r="BQ26" i="28"/>
  <c r="BR26" i="28"/>
  <c r="P33" i="28"/>
  <c r="R33" i="28" s="1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D22" i="28"/>
  <c r="BR69" i="26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/>
  <c r="N56" i="28"/>
  <c r="K56" i="28"/>
  <c r="M56" i="28"/>
  <c r="BQ58" i="28"/>
  <c r="K59" i="28"/>
  <c r="M59" i="28" s="1"/>
  <c r="S61" i="28"/>
  <c r="S70" i="28"/>
  <c r="EF71" i="28"/>
  <c r="ED71" i="28"/>
  <c r="BQ72" i="27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AQ82" i="28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S82" i="28"/>
  <c r="F81" i="28"/>
  <c r="H81" i="28" s="1"/>
  <c r="I81" i="28"/>
  <c r="F82" i="26"/>
  <c r="EE82" i="26"/>
  <c r="F54" i="28"/>
  <c r="H54" i="28" s="1"/>
  <c r="I54" i="28"/>
  <c r="E82" i="28"/>
  <c r="DH82" i="28"/>
  <c r="F36" i="28"/>
  <c r="H36" i="28"/>
  <c r="I36" i="28"/>
  <c r="G16" i="26"/>
  <c r="I16" i="26" s="1"/>
  <c r="J16" i="26"/>
  <c r="G19" i="26"/>
  <c r="I19" i="26" s="1"/>
  <c r="J19" i="26"/>
  <c r="N82" i="28"/>
  <c r="F56" i="28"/>
  <c r="H56" i="28" s="1"/>
  <c r="I56" i="28"/>
  <c r="J15" i="26"/>
  <c r="G15" i="26"/>
  <c r="I15" i="26" s="1"/>
  <c r="F34" i="28"/>
  <c r="H34" i="28" s="1"/>
  <c r="I34" i="28"/>
  <c r="T82" i="26"/>
  <c r="D67" i="23"/>
  <c r="I13" i="28"/>
  <c r="F13" i="28"/>
  <c r="H13" i="28" s="1"/>
  <c r="F82" i="28"/>
  <c r="H82" i="28" s="1"/>
  <c r="I82" i="28"/>
  <c r="G82" i="26"/>
  <c r="I82" i="26" s="1"/>
  <c r="J82" i="26"/>
  <c r="BV14" i="22"/>
  <c r="C16" i="23"/>
  <c r="AB17" i="22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12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BN8" i="26" l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K8" i="26"/>
  <c r="R81" i="23"/>
  <c r="J10" i="26"/>
  <c r="F66" i="28"/>
  <c r="H66" i="28" s="1"/>
  <c r="I50" i="28"/>
  <c r="I64" i="28"/>
  <c r="F42" i="28"/>
  <c r="H42" i="28" s="1"/>
  <c r="I71" i="28"/>
  <c r="I57" i="28"/>
  <c r="F75" i="27"/>
  <c r="H75" i="27" s="1"/>
  <c r="F73" i="27"/>
  <c r="H73" i="27" s="1"/>
  <c r="F31" i="27"/>
  <c r="H31" i="27" s="1"/>
  <c r="O24" i="26"/>
  <c r="S24" i="26"/>
  <c r="BS25" i="26"/>
  <c r="BS27" i="26"/>
  <c r="BR36" i="26"/>
  <c r="S38" i="26"/>
  <c r="O39" i="26"/>
  <c r="BR41" i="26"/>
  <c r="S44" i="26"/>
  <c r="BR44" i="26"/>
  <c r="BR45" i="26"/>
  <c r="BR47" i="26"/>
  <c r="S52" i="26"/>
  <c r="BR55" i="26"/>
  <c r="N57" i="26"/>
  <c r="T63" i="26"/>
  <c r="BR63" i="26"/>
  <c r="J63" i="26"/>
  <c r="S67" i="26"/>
  <c r="I76" i="26"/>
  <c r="S81" i="26"/>
  <c r="H10" i="27"/>
  <c r="R22" i="27"/>
  <c r="M51" i="27"/>
  <c r="S11" i="28"/>
  <c r="P11" i="28"/>
  <c r="R11" i="28" s="1"/>
  <c r="S16" i="26"/>
  <c r="S20" i="26"/>
  <c r="BR20" i="26"/>
  <c r="L23" i="26"/>
  <c r="N23" i="26" s="1"/>
  <c r="N34" i="26"/>
  <c r="N40" i="26"/>
  <c r="J42" i="26"/>
  <c r="BS46" i="26"/>
  <c r="J47" i="26"/>
  <c r="N48" i="26"/>
  <c r="BR49" i="26"/>
  <c r="T56" i="26"/>
  <c r="BR58" i="26"/>
  <c r="S59" i="26"/>
  <c r="I60" i="26"/>
  <c r="S62" i="26"/>
  <c r="BS71" i="26"/>
  <c r="N73" i="26"/>
  <c r="S73" i="26"/>
  <c r="BR73" i="26"/>
  <c r="BS75" i="26"/>
  <c r="T77" i="26"/>
  <c r="BN82" i="27"/>
  <c r="M11" i="27"/>
  <c r="R11" i="27"/>
  <c r="DG82" i="27"/>
  <c r="E82" i="27" s="1"/>
  <c r="M14" i="27"/>
  <c r="M15" i="27"/>
  <c r="BQ15" i="27"/>
  <c r="R16" i="27"/>
  <c r="M17" i="27"/>
  <c r="BQ17" i="27"/>
  <c r="R19" i="27"/>
  <c r="N20" i="27"/>
  <c r="R23" i="27"/>
  <c r="BQ23" i="27"/>
  <c r="S24" i="27"/>
  <c r="M25" i="27"/>
  <c r="BQ40" i="27"/>
  <c r="N42" i="27"/>
  <c r="H42" i="27"/>
  <c r="S50" i="27"/>
  <c r="H26" i="28"/>
  <c r="N43" i="27"/>
  <c r="R53" i="27"/>
  <c r="M55" i="27"/>
  <c r="S62" i="27"/>
  <c r="R65" i="27"/>
  <c r="M70" i="27"/>
  <c r="M72" i="27"/>
  <c r="R74" i="27"/>
  <c r="R80" i="27"/>
  <c r="EF11" i="28"/>
  <c r="M14" i="28"/>
  <c r="EF15" i="28"/>
  <c r="N16" i="28"/>
  <c r="R17" i="28"/>
  <c r="BQ19" i="28"/>
  <c r="N21" i="28"/>
  <c r="M23" i="28"/>
  <c r="BR24" i="28"/>
  <c r="EF25" i="28"/>
  <c r="S26" i="28"/>
  <c r="M27" i="28"/>
  <c r="R27" i="28"/>
  <c r="N28" i="28"/>
  <c r="BQ28" i="28"/>
  <c r="M39" i="28"/>
  <c r="P43" i="28"/>
  <c r="R43" i="28" s="1"/>
  <c r="S43" i="28"/>
  <c r="K52" i="28"/>
  <c r="M52" i="28" s="1"/>
  <c r="N52" i="28"/>
  <c r="BO52" i="28"/>
  <c r="BQ52" i="28" s="1"/>
  <c r="BR52" i="28"/>
  <c r="BR54" i="28"/>
  <c r="ED54" i="28"/>
  <c r="EF62" i="28"/>
  <c r="ED62" i="28"/>
  <c r="ED75" i="28"/>
  <c r="EF75" i="28"/>
  <c r="R28" i="28"/>
  <c r="M30" i="28"/>
  <c r="R32" i="28"/>
  <c r="BQ35" i="28"/>
  <c r="S38" i="28"/>
  <c r="N45" i="28"/>
  <c r="N47" i="28"/>
  <c r="S47" i="28"/>
  <c r="BR47" i="28"/>
  <c r="M48" i="28"/>
  <c r="N49" i="28"/>
  <c r="R51" i="28"/>
  <c r="S56" i="28"/>
  <c r="H69" i="28"/>
  <c r="N74" i="28"/>
  <c r="BR63" i="28"/>
  <c r="N67" i="28"/>
  <c r="M68" i="28"/>
  <c r="E73" i="28"/>
  <c r="S78" i="28"/>
  <c r="N81" i="28"/>
  <c r="AM82" i="28"/>
  <c r="AR82" i="28"/>
  <c r="EI10" i="22"/>
  <c r="EI19" i="22"/>
  <c r="EI17" i="22"/>
  <c r="EI15" i="22"/>
  <c r="EI13" i="22"/>
  <c r="EI11" i="22"/>
  <c r="AY21" i="22"/>
  <c r="BN21" i="22"/>
  <c r="DV21" i="22"/>
  <c r="CK21" i="22"/>
  <c r="EB21" i="22"/>
  <c r="DN21" i="22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I14" i="28"/>
  <c r="I74" i="28"/>
  <c r="F20" i="28"/>
  <c r="H20" i="28" s="1"/>
  <c r="I18" i="28"/>
  <c r="I22" i="28"/>
  <c r="F62" i="28"/>
  <c r="H62" i="28" s="1"/>
  <c r="I78" i="28"/>
  <c r="F16" i="28"/>
  <c r="H16" i="28" s="1"/>
  <c r="I45" i="28"/>
  <c r="I22" i="26"/>
  <c r="J22" i="26"/>
  <c r="I23" i="26"/>
  <c r="J23" i="26"/>
  <c r="N31" i="26"/>
  <c r="S34" i="26"/>
  <c r="I34" i="26"/>
  <c r="J50" i="26"/>
  <c r="I50" i="26"/>
  <c r="I58" i="26"/>
  <c r="I13" i="26"/>
  <c r="J13" i="26"/>
  <c r="I24" i="26"/>
  <c r="I25" i="26"/>
  <c r="J25" i="26"/>
  <c r="J28" i="26"/>
  <c r="I28" i="26"/>
  <c r="I19" i="27"/>
  <c r="F19" i="27"/>
  <c r="H19" i="27" s="1"/>
  <c r="J62" i="26"/>
  <c r="BO10" i="27"/>
  <c r="BQ10" i="27" s="1"/>
  <c r="E11" i="27"/>
  <c r="R28" i="27"/>
  <c r="BQ30" i="27"/>
  <c r="R67" i="27"/>
  <c r="H10" i="28"/>
  <c r="M15" i="28"/>
  <c r="H17" i="28"/>
  <c r="BQ18" i="28"/>
  <c r="M22" i="28"/>
  <c r="H11" i="28"/>
  <c r="N14" i="28"/>
  <c r="BO24" i="28"/>
  <c r="BQ24" i="28" s="1"/>
  <c r="N25" i="28"/>
  <c r="S25" i="28"/>
  <c r="BQ38" i="28"/>
  <c r="BR30" i="28"/>
  <c r="EF39" i="28"/>
  <c r="EF82" i="28" s="1"/>
  <c r="ED43" i="28"/>
  <c r="ED47" i="28"/>
  <c r="P75" i="28"/>
  <c r="R75" i="28" s="1"/>
  <c r="S75" i="28"/>
  <c r="BQ68" i="28"/>
  <c r="ED70" i="28"/>
  <c r="BR71" i="28"/>
  <c r="N72" i="28"/>
  <c r="S72" i="28"/>
  <c r="BQ74" i="28"/>
  <c r="N75" i="28"/>
  <c r="S76" i="28"/>
  <c r="N77" i="28"/>
  <c r="BR77" i="28"/>
  <c r="EJ21" i="22"/>
  <c r="AJ21" i="22"/>
  <c r="AL21" i="22" s="1"/>
  <c r="AT21" i="22"/>
  <c r="AV21" i="22" s="1"/>
  <c r="BK21" i="22"/>
  <c r="CB21" i="22"/>
  <c r="CH21" i="22"/>
  <c r="CQ21" i="22"/>
  <c r="CW21" i="22"/>
  <c r="DC21" i="22"/>
  <c r="P10" i="22"/>
  <c r="D8" i="23" s="1"/>
  <c r="O21" i="22"/>
  <c r="E8" i="23"/>
  <c r="E80" i="23" s="1"/>
  <c r="Q21" i="22"/>
  <c r="BW12" i="22"/>
  <c r="BW14" i="22"/>
  <c r="L16" i="23"/>
  <c r="J21" i="22"/>
  <c r="N21" i="22" s="1"/>
  <c r="BB21" i="22"/>
  <c r="BH21" i="22"/>
  <c r="BQ21" i="22"/>
  <c r="DF21" i="22"/>
  <c r="DP21" i="22"/>
  <c r="DY21" i="22"/>
  <c r="DL21" i="22"/>
  <c r="K20" i="22"/>
  <c r="K18" i="22"/>
  <c r="K16" i="22"/>
  <c r="K14" i="22"/>
  <c r="K12" i="22"/>
  <c r="Z21" i="22"/>
  <c r="AB21" i="22" s="1"/>
  <c r="AO21" i="22"/>
  <c r="AQ21" i="22" s="1"/>
  <c r="BE21" i="22"/>
  <c r="BY21" i="22"/>
  <c r="CE21" i="22"/>
  <c r="CN21" i="22"/>
  <c r="CT21" i="22"/>
  <c r="CZ21" i="22"/>
  <c r="DI21" i="22"/>
  <c r="EE21" i="22"/>
  <c r="BT10" i="22"/>
  <c r="BT21" i="22" s="1"/>
  <c r="BS21" i="22"/>
  <c r="W19" i="22"/>
  <c r="K19" i="22"/>
  <c r="W15" i="22"/>
  <c r="K15" i="22"/>
  <c r="BU21" i="22"/>
  <c r="K17" i="22"/>
  <c r="K13" i="22"/>
  <c r="K11" i="22"/>
  <c r="DS21" i="22"/>
  <c r="EH21" i="22"/>
  <c r="G20" i="22"/>
  <c r="BW13" i="22"/>
  <c r="BW15" i="22"/>
  <c r="BW19" i="22"/>
  <c r="BV19" i="22"/>
  <c r="BW18" i="22"/>
  <c r="K10" i="22"/>
  <c r="M10" i="22" s="1"/>
  <c r="C9" i="23"/>
  <c r="BW17" i="22"/>
  <c r="L10" i="23"/>
  <c r="C13" i="23"/>
  <c r="BV16" i="22"/>
  <c r="BV18" i="22"/>
  <c r="BV20" i="22"/>
  <c r="BV17" i="22"/>
  <c r="E19" i="22"/>
  <c r="E20" i="22"/>
  <c r="E18" i="22"/>
  <c r="P13" i="22"/>
  <c r="C17" i="23"/>
  <c r="AB19" i="22"/>
  <c r="L11" i="23"/>
  <c r="BV11" i="22"/>
  <c r="DM10" i="22"/>
  <c r="F10" i="22" s="1"/>
  <c r="H10" i="22" s="1"/>
  <c r="AL8" i="22"/>
  <c r="AQ8" i="22" s="1"/>
  <c r="AG8" i="22"/>
  <c r="BV15" i="22"/>
  <c r="BV13" i="22"/>
  <c r="E13" i="22"/>
  <c r="E12" i="22"/>
  <c r="W10" i="22"/>
  <c r="C8" i="23"/>
  <c r="BW16" i="22"/>
  <c r="DM18" i="22"/>
  <c r="F18" i="22" s="1"/>
  <c r="C12" i="23"/>
  <c r="DM17" i="22"/>
  <c r="F17" i="22" s="1"/>
  <c r="E11" i="22"/>
  <c r="E15" i="22"/>
  <c r="E14" i="22"/>
  <c r="BW10" i="22"/>
  <c r="BW11" i="22"/>
  <c r="E17" i="22"/>
  <c r="G19" i="22"/>
  <c r="G18" i="22"/>
  <c r="G17" i="22"/>
  <c r="G16" i="22"/>
  <c r="G15" i="22"/>
  <c r="G14" i="22"/>
  <c r="G13" i="22"/>
  <c r="G12" i="22"/>
  <c r="G11" i="22"/>
  <c r="E10" i="22"/>
  <c r="E16" i="22"/>
  <c r="BV12" i="22"/>
  <c r="BW20" i="22"/>
  <c r="DM12" i="22"/>
  <c r="F12" i="22" s="1"/>
  <c r="N11" i="22"/>
  <c r="DM20" i="22"/>
  <c r="F20" i="22" s="1"/>
  <c r="DM13" i="22"/>
  <c r="F13" i="22" s="1"/>
  <c r="N20" i="22"/>
  <c r="N12" i="22"/>
  <c r="S20" i="22"/>
  <c r="F18" i="23" s="1"/>
  <c r="C10" i="23"/>
  <c r="C18" i="23"/>
  <c r="S18" i="22"/>
  <c r="F16" i="23" s="1"/>
  <c r="DM11" i="22"/>
  <c r="F11" i="22" s="1"/>
  <c r="AB16" i="22"/>
  <c r="L18" i="23"/>
  <c r="AB11" i="22"/>
  <c r="L13" i="23"/>
  <c r="DM14" i="22"/>
  <c r="F14" i="22" s="1"/>
  <c r="N18" i="22"/>
  <c r="S10" i="22"/>
  <c r="F8" i="23" s="1"/>
  <c r="S13" i="22"/>
  <c r="F11" i="23" s="1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R20" i="22"/>
  <c r="D18" i="23"/>
  <c r="M80" i="23"/>
  <c r="DM19" i="22"/>
  <c r="F19" i="22" s="1"/>
  <c r="K80" i="23"/>
  <c r="N80" i="23"/>
  <c r="R18" i="22"/>
  <c r="N17" i="22"/>
  <c r="R17" i="22"/>
  <c r="D15" i="23"/>
  <c r="S17" i="22"/>
  <c r="F15" i="23" s="1"/>
  <c r="C15" i="23"/>
  <c r="N15" i="22"/>
  <c r="D10" i="23"/>
  <c r="R12" i="22"/>
  <c r="D9" i="23"/>
  <c r="R11" i="22"/>
  <c r="DM15" i="22"/>
  <c r="F15" i="22" s="1"/>
  <c r="W17" i="22"/>
  <c r="R14" i="22"/>
  <c r="S11" i="22"/>
  <c r="F9" i="23" s="1"/>
  <c r="DM16" i="22"/>
  <c r="F16" i="22" s="1"/>
  <c r="D17" i="23"/>
  <c r="R19" i="22"/>
  <c r="S19" i="22"/>
  <c r="F17" i="23" s="1"/>
  <c r="D14" i="23"/>
  <c r="R16" i="22"/>
  <c r="S16" i="22"/>
  <c r="F14" i="23" s="1"/>
  <c r="C14" i="23"/>
  <c r="N10" i="22"/>
  <c r="BN8" i="22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F73" i="28" l="1"/>
  <c r="H73" i="28" s="1"/>
  <c r="I73" i="28"/>
  <c r="BO82" i="27"/>
  <c r="BQ82" i="27" s="1"/>
  <c r="BR82" i="27"/>
  <c r="F82" i="27"/>
  <c r="H82" i="27" s="1"/>
  <c r="I82" i="27"/>
  <c r="R10" i="22"/>
  <c r="BV10" i="22"/>
  <c r="I18" i="22"/>
  <c r="G21" i="22"/>
  <c r="I14" i="22"/>
  <c r="I15" i="22"/>
  <c r="K21" i="22"/>
  <c r="M21" i="22" s="1"/>
  <c r="F11" i="27"/>
  <c r="H11" i="27" s="1"/>
  <c r="I11" i="27"/>
  <c r="H16" i="22"/>
  <c r="H15" i="22"/>
  <c r="H12" i="22"/>
  <c r="H20" i="22"/>
  <c r="DM21" i="22"/>
  <c r="EI21" i="22"/>
  <c r="P21" i="22"/>
  <c r="R21" i="22" s="1"/>
  <c r="H17" i="22"/>
  <c r="H11" i="22"/>
  <c r="H13" i="22"/>
  <c r="H18" i="22"/>
  <c r="BV21" i="22"/>
  <c r="BW21" i="22"/>
  <c r="S21" i="22"/>
  <c r="F80" i="23" s="1"/>
  <c r="M12" i="22"/>
  <c r="M15" i="22"/>
  <c r="M18" i="22"/>
  <c r="M19" i="22"/>
  <c r="M16" i="22"/>
  <c r="M17" i="22"/>
  <c r="M20" i="22"/>
  <c r="M13" i="22"/>
  <c r="M14" i="22"/>
  <c r="M11" i="22"/>
  <c r="I12" i="22"/>
  <c r="I19" i="22"/>
  <c r="I16" i="22"/>
  <c r="E21" i="22"/>
  <c r="I20" i="22"/>
  <c r="I13" i="22"/>
  <c r="L80" i="23"/>
  <c r="R13" i="22"/>
  <c r="D11" i="23"/>
  <c r="D80" i="23" s="1"/>
  <c r="AV8" i="22"/>
  <c r="BV8" i="22"/>
  <c r="I17" i="22"/>
  <c r="H14" i="22"/>
  <c r="C80" i="23"/>
  <c r="I11" i="22"/>
  <c r="I10" i="22"/>
  <c r="I21" i="22" l="1"/>
  <c r="F21" i="22"/>
  <c r="H21" i="22" s="1"/>
  <c r="H19" i="22"/>
  <c r="J22" i="22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<sst xmlns="http://schemas.openxmlformats.org/spreadsheetml/2006/main" count="1227" uniqueCount="258">
  <si>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</si>
  <si>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</si>
  <si>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</si>
  <si>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</si>
  <si>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</si>
  <si>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</si>
  <si>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</si>
  <si>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</si>
  <si>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</si>
  <si>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</si>
  <si>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</si>
  <si>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</si>
  <si>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</si>
  <si>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</si>
  <si>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</si>
  <si>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</si>
  <si>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</si>
  <si>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</si>
  <si>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</si>
  <si>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</si>
  <si>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</si>
  <si>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</si>
  <si>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</si>
  <si>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</si>
  <si>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</si>
  <si>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</si>
  <si>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</si>
  <si>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</si>
  <si>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</si>
  <si>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</si>
  <si>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</si>
  <si>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</si>
  <si>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</si>
  <si>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</si>
  <si>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</si>
  <si>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</si>
  <si>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</si>
  <si>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</si>
  <si>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</si>
  <si>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</si>
  <si>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</si>
  <si>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</si>
  <si>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</si>
  <si>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</si>
  <si>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</si>
  <si>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</si>
  <si>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</si>
  <si>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</si>
  <si>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</si>
  <si>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</si>
  <si>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</si>
  <si>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</si>
  <si>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</si>
  <si>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</si>
  <si>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</si>
  <si>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</si>
  <si>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</si>
  <si>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</si>
  <si>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</si>
  <si>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</si>
  <si>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</si>
  <si>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</si>
  <si>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</si>
  <si>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</si>
  <si>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</si>
  <si>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</si>
  <si>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</si>
  <si>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</si>
  <si>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</si>
  <si>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</si>
  <si>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</si>
  <si>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</si>
  <si>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</si>
  <si>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</si>
  <si>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</si>
  <si>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</si>
  <si>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</si>
  <si>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</si>
  <si>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</si>
  <si>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</si>
  <si>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</si>
  <si>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</si>
  <si>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</si>
  <si>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</si>
  <si>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</si>
  <si>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</si>
  <si>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</si>
  <si>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</si>
  <si>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</si>
  <si>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</si>
  <si>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</si>
  <si>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</si>
  <si>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</si>
  <si>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</si>
  <si>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</si>
  <si>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</si>
  <si>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</si>
  <si>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</si>
  <si>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</si>
  <si>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</si>
  <si>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</si>
  <si>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</si>
  <si>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</si>
  <si>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</si>
  <si>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</si>
  <si>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</si>
  <si>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</si>
  <si>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</si>
  <si>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</si>
  <si>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</si>
  <si>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</si>
  <si>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</si>
  <si>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</si>
  <si>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</si>
  <si>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</si>
  <si>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</si>
  <si>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</si>
  <si>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</si>
  <si>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</si>
  <si>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</si>
  <si>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</si>
  <si>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</si>
  <si>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</si>
  <si>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</si>
  <si>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</si>
  <si>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</si>
  <si>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</si>
  <si>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</si>
  <si>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</si>
  <si>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</si>
  <si>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</si>
  <si>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</si>
  <si>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</si>
  <si>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</si>
  <si>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</si>
  <si>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</si>
  <si>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</si>
  <si>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</si>
  <si>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</si>
  <si>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</si>
  <si>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</si>
  <si>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</si>
  <si>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</si>
  <si>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</si>
  <si>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</si>
  <si>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</si>
  <si>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</si>
  <si>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</si>
  <si>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</si>
  <si>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</si>
  <si>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</si>
  <si>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</si>
  <si>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</si>
  <si>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</si>
  <si>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</si>
  <si>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</si>
  <si>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</si>
  <si>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</si>
  <si>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</si>
  <si>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</si>
  <si>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</si>
  <si>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</si>
  <si>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</si>
  <si>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</si>
  <si>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</si>
  <si>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</si>
  <si>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</si>
  <si>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</si>
  <si>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</si>
  <si>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</si>
  <si>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</si>
  <si>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</si>
  <si>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</si>
  <si>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</si>
  <si>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</si>
  <si>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</si>
  <si>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</si>
  <si>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</si>
  <si>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</si>
  <si>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</si>
  <si>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</si>
  <si>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</si>
  <si>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</si>
  <si>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</si>
  <si>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</si>
  <si>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</si>
  <si>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</si>
  <si>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</si>
  <si>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</si>
  <si>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</si>
  <si>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</si>
  <si>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</si>
  <si>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</si>
  <si>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</si>
  <si>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</si>
  <si>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</si>
  <si>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</si>
  <si>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</si>
  <si>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</si>
  <si>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</si>
  <si>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</si>
  <si>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</si>
  <si>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</si>
  <si>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</si>
  <si>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</si>
  <si>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</si>
  <si>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</si>
  <si>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</si>
  <si>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</si>
  <si>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</si>
  <si>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</si>
  <si>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</si>
  <si>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</si>
  <si>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</si>
  <si>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</si>
  <si>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</si>
  <si>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</si>
  <si>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</si>
  <si>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</si>
  <si>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</si>
  <si>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</si>
  <si>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</si>
  <si>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</si>
  <si>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</si>
  <si>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</si>
  <si>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</si>
  <si>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</si>
  <si>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</si>
  <si>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</si>
  <si>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</si>
  <si>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</si>
  <si>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</si>
  <si>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</si>
  <si>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</si>
  <si>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</si>
  <si>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</si>
  <si>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</si>
  <si>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</si>
  <si>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</si>
  <si>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</si>
  <si>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</si>
  <si>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</si>
  <si>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</si>
  <si>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</si>
  <si>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</si>
  <si>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</si>
  <si>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</si>
  <si>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</si>
  <si>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</si>
  <si>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</si>
  <si>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</si>
  <si>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</si>
  <si>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</si>
  <si>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</si>
  <si>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ծրագիր (1-ին եռամսյակ)</t>
  </si>
  <si>
    <t>փաստացի           (1 ամիս)</t>
  </si>
  <si>
    <r>
      <t xml:space="preserve"> ՀՀ  ԿՈՏԱՅՔԻ _  ՄԱՐԶԻ  ՀԱՄԱՅՆՔՆԵՐԻ   ԲՅՈՒՋԵՏԱՅԻՆ   ԵԿԱՄՈՒՏՆԵՐԻ   ՎԵՐԱԲԵՐՅԱԼ  (աճողական)  2023թ.  «3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</si>
  <si>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(3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</si>
</sst>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8"/>
  <sheetViews>
    <sheetView tabSelected="1" zoomScale="70" zoomScaleNormal="70" workbookViewId="0">
      <pane xSplit="2" ySplit="9" topLeftCell="O14" activePane="bottomRight" state="frozen"/>
      <selection pane="topRight" activeCell="C1" sqref="C1"/>
      <selection pane="bottomLeft" activeCell="A10" sqref="A10"/>
      <selection pane="bottomRight" activeCell="P25" sqref="P25:R25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4" style="1" customWidth="1"/>
    <col min="31" max="34" width="11.5" style="1" customWidth="1"/>
    <col min="35" max="35" width="15" style="1" customWidth="1"/>
    <col min="36" max="36" width="11.625" style="1" customWidth="1"/>
    <col min="37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9.25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1.875" style="1" customWidth="1"/>
    <col min="141" max="141" width="7.25" style="1" customWidth="1"/>
    <col min="142" max="142" width="10.125" style="1" customWidth="1"/>
    <col min="143" max="16384" width="9" style="1"/>
  </cols>
  <sheetData>
    <row r="1" spans="1:140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0" ht="34.5" customHeight="1" x14ac:dyDescent="0.3">
      <c r="C2" s="188" t="s">
        <v>256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0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0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243</v>
      </c>
      <c r="F4" s="212"/>
      <c r="G4" s="212"/>
      <c r="H4" s="212"/>
      <c r="I4" s="213"/>
      <c r="J4" s="190" t="s">
        <v>242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0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0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241</v>
      </c>
      <c r="P6" s="162"/>
      <c r="Q6" s="162"/>
      <c r="R6" s="162"/>
      <c r="S6" s="163"/>
      <c r="T6" s="175" t="s">
        <v>237</v>
      </c>
      <c r="U6" s="176"/>
      <c r="V6" s="176"/>
      <c r="W6" s="176"/>
      <c r="X6" s="177"/>
      <c r="Y6" s="175" t="s">
        <v>236</v>
      </c>
      <c r="Z6" s="176"/>
      <c r="AA6" s="176"/>
      <c r="AB6" s="176"/>
      <c r="AC6" s="177"/>
      <c r="AD6" s="175" t="s">
        <v>235</v>
      </c>
      <c r="AE6" s="176"/>
      <c r="AF6" s="176"/>
      <c r="AG6" s="176"/>
      <c r="AH6" s="177"/>
      <c r="AI6" s="175" t="s">
        <v>238</v>
      </c>
      <c r="AJ6" s="176"/>
      <c r="AK6" s="176"/>
      <c r="AL6" s="176"/>
      <c r="AM6" s="177"/>
      <c r="AN6" s="175" t="s">
        <v>239</v>
      </c>
      <c r="AO6" s="176"/>
      <c r="AP6" s="176"/>
      <c r="AQ6" s="176"/>
      <c r="AR6" s="177"/>
      <c r="AS6" s="175" t="s">
        <v>240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0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0" s="27" customFormat="1" ht="101.25" customHeight="1" x14ac:dyDescent="0.25">
      <c r="A8" s="204"/>
      <c r="B8" s="207"/>
      <c r="C8" s="210"/>
      <c r="D8" s="210"/>
      <c r="E8" s="122"/>
      <c r="F8" s="35" t="s">
        <v>254</v>
      </c>
      <c r="G8" s="26" t="s">
        <v>257</v>
      </c>
      <c r="H8" s="36" t="s">
        <v>233</v>
      </c>
      <c r="I8" s="26" t="s">
        <v>54</v>
      </c>
      <c r="J8" s="122"/>
      <c r="K8" s="35" t="s">
        <v>254</v>
      </c>
      <c r="L8" s="26" t="s">
        <v>257</v>
      </c>
      <c r="M8" s="36" t="str">
        <f>H8</f>
        <v>կատ. %-ը 1-ին եռամսյակի  նկատմամբ</v>
      </c>
      <c r="N8" s="26" t="s">
        <v>54</v>
      </c>
      <c r="O8" s="122"/>
      <c r="P8" s="35" t="s">
        <v>254</v>
      </c>
      <c r="Q8" s="26" t="s">
        <v>257</v>
      </c>
      <c r="R8" s="36" t="str">
        <f>M8</f>
        <v>կատ. %-ը 1-ին եռամսյակի  նկատմամբ</v>
      </c>
      <c r="S8" s="26" t="s">
        <v>54</v>
      </c>
      <c r="T8" s="122"/>
      <c r="U8" s="35" t="s">
        <v>254</v>
      </c>
      <c r="V8" s="26" t="s">
        <v>257</v>
      </c>
      <c r="W8" s="36" t="str">
        <f>R8</f>
        <v>կատ. %-ը 1-ին եռամսյակի  նկատմամբ</v>
      </c>
      <c r="X8" s="26" t="s">
        <v>54</v>
      </c>
      <c r="Y8" s="122"/>
      <c r="Z8" s="35" t="s">
        <v>254</v>
      </c>
      <c r="AA8" s="26" t="s">
        <v>257</v>
      </c>
      <c r="AB8" s="36" t="str">
        <f>W8</f>
        <v>կատ. %-ը 1-ին եռամսյակի  նկատմամբ</v>
      </c>
      <c r="AC8" s="26" t="s">
        <v>54</v>
      </c>
      <c r="AD8" s="122"/>
      <c r="AE8" s="35" t="s">
        <v>254</v>
      </c>
      <c r="AF8" s="26" t="s">
        <v>257</v>
      </c>
      <c r="AG8" s="36" t="str">
        <f>AB8</f>
        <v>կատ. %-ը 1-ին եռամսյակի  նկատմամբ</v>
      </c>
      <c r="AH8" s="26" t="s">
        <v>54</v>
      </c>
      <c r="AI8" s="122"/>
      <c r="AJ8" s="35" t="s">
        <v>254</v>
      </c>
      <c r="AK8" s="26" t="s">
        <v>255</v>
      </c>
      <c r="AL8" s="36" t="str">
        <f>AB8</f>
        <v>կատ. %-ը 1-ին եռամսյակի  նկատմամբ</v>
      </c>
      <c r="AM8" s="26" t="s">
        <v>54</v>
      </c>
      <c r="AN8" s="122"/>
      <c r="AO8" s="35" t="s">
        <v>254</v>
      </c>
      <c r="AP8" s="26" t="s">
        <v>257</v>
      </c>
      <c r="AQ8" s="26" t="str">
        <f>AL8</f>
        <v>կատ. %-ը 1-ին եռամսյակի  նկատմամբ</v>
      </c>
      <c r="AR8" s="26" t="s">
        <v>54</v>
      </c>
      <c r="AS8" s="122"/>
      <c r="AT8" s="35" t="s">
        <v>254</v>
      </c>
      <c r="AU8" s="26" t="s">
        <v>257</v>
      </c>
      <c r="AV8" s="36" t="str">
        <f>AQ8</f>
        <v>կատ. %-ը 1-ին եռամսյակի  նկատմամբ</v>
      </c>
      <c r="AW8" s="26" t="s">
        <v>54</v>
      </c>
      <c r="AX8" s="122"/>
      <c r="AY8" s="35" t="s">
        <v>254</v>
      </c>
      <c r="AZ8" s="26" t="s">
        <v>257</v>
      </c>
      <c r="BA8" s="122"/>
      <c r="BB8" s="35" t="s">
        <v>254</v>
      </c>
      <c r="BC8" s="26" t="s">
        <v>257</v>
      </c>
      <c r="BD8" s="122"/>
      <c r="BE8" s="35" t="s">
        <v>254</v>
      </c>
      <c r="BF8" s="26" t="s">
        <v>257</v>
      </c>
      <c r="BG8" s="122"/>
      <c r="BH8" s="35" t="s">
        <v>254</v>
      </c>
      <c r="BI8" s="26" t="s">
        <v>257</v>
      </c>
      <c r="BJ8" s="122"/>
      <c r="BK8" s="35" t="s">
        <v>254</v>
      </c>
      <c r="BL8" s="26" t="s">
        <v>257</v>
      </c>
      <c r="BM8" s="122"/>
      <c r="BN8" s="35" t="str">
        <f>BK8</f>
        <v>ծրագիր (1-ին եռամսյակ)</v>
      </c>
      <c r="BO8" s="26" t="str">
        <f>BL8</f>
        <v>փաստացի (3 ամիս)</v>
      </c>
      <c r="BP8" s="122"/>
      <c r="BQ8" s="35" t="str">
        <f>BN8</f>
        <v>ծրագիր (1-ին եռամսյակ)</v>
      </c>
      <c r="BR8" s="26" t="str">
        <f>BL8</f>
        <v>փաստացի (3 ամիս)</v>
      </c>
      <c r="BS8" s="122"/>
      <c r="BT8" s="35" t="str">
        <f>BQ8</f>
        <v>ծրագիր (1-ին եռամսյակ)</v>
      </c>
      <c r="BU8" s="26" t="str">
        <f>BR8</f>
        <v>փաստացի (3 ամիս)</v>
      </c>
      <c r="BV8" s="36" t="str">
        <f>AQ8</f>
        <v>կատ. %-ը 1-ին եռամսյակի  նկատմամբ</v>
      </c>
      <c r="BW8" s="26" t="s">
        <v>54</v>
      </c>
      <c r="BX8" s="122"/>
      <c r="BY8" s="35" t="str">
        <f>BT8</f>
        <v>ծրագիր (1-ին եռամսյակ)</v>
      </c>
      <c r="BZ8" s="26" t="str">
        <f>BU8</f>
        <v>փաստացի (3 ամիս)</v>
      </c>
      <c r="CA8" s="122"/>
      <c r="CB8" s="35" t="str">
        <f>BY8</f>
        <v>ծրագիր (1-ին եռամսյակ)</v>
      </c>
      <c r="CC8" s="26" t="str">
        <f>BZ8</f>
        <v>փաստացի (3 ամիս)</v>
      </c>
      <c r="CD8" s="122"/>
      <c r="CE8" s="35" t="str">
        <f>CB8</f>
        <v>ծրագիր (1-ին եռամսյակ)</v>
      </c>
      <c r="CF8" s="26" t="str">
        <f>CC8</f>
        <v>փաստացի (3 ամիս)</v>
      </c>
      <c r="CG8" s="122"/>
      <c r="CH8" s="35" t="str">
        <f>CE8</f>
        <v>ծրագիր (1-ին եռամսյակ)</v>
      </c>
      <c r="CI8" s="26" t="str">
        <f>CF8</f>
        <v>փաստացի (3 ամիս)</v>
      </c>
      <c r="CJ8" s="122"/>
      <c r="CK8" s="35" t="str">
        <f>CH8</f>
        <v>ծրագիր (1-ին եռամսյակ)</v>
      </c>
      <c r="CL8" s="26" t="str">
        <f>CI8</f>
        <v>փաստացի (3 ամիս)</v>
      </c>
      <c r="CM8" s="122"/>
      <c r="CN8" s="35" t="str">
        <f>CK8</f>
        <v>ծրագիր (1-ին եռամսյակ)</v>
      </c>
      <c r="CO8" s="26" t="str">
        <f>CL8</f>
        <v>փաստացի (3 ամիս)</v>
      </c>
      <c r="CP8" s="122"/>
      <c r="CQ8" s="35" t="str">
        <f>CN8</f>
        <v>ծրագիր (1-ին եռամսյակ)</v>
      </c>
      <c r="CR8" s="26" t="str">
        <f>CO8</f>
        <v>փաստացի (3 ամիս)</v>
      </c>
      <c r="CS8" s="122"/>
      <c r="CT8" s="35" t="str">
        <f>CQ8</f>
        <v>ծրագիր (1-ին եռամսյակ)</v>
      </c>
      <c r="CU8" s="26" t="str">
        <f>CR8</f>
        <v>փաստացի (3 ամիս)</v>
      </c>
      <c r="CV8" s="122"/>
      <c r="CW8" s="35" t="str">
        <f>CT8</f>
        <v>ծրագիր (1-ին եռամսյակ)</v>
      </c>
      <c r="CX8" s="26" t="str">
        <f>CU8</f>
        <v>փաստացի (3 ամիս)</v>
      </c>
      <c r="CY8" s="122"/>
      <c r="CZ8" s="35" t="str">
        <f>CW8</f>
        <v>ծրագիր (1-ին եռամսյակ)</v>
      </c>
      <c r="DA8" s="26" t="str">
        <f>CX8</f>
        <v>փաստացի (3 ամիս)</v>
      </c>
      <c r="DB8" s="122"/>
      <c r="DC8" s="35" t="str">
        <f>CZ8</f>
        <v>ծրագիր (1-ին եռամսյակ)</v>
      </c>
      <c r="DD8" s="26" t="str">
        <f>DA8</f>
        <v>փաստացի (3 ամիս)</v>
      </c>
      <c r="DE8" s="122"/>
      <c r="DF8" s="35" t="str">
        <f>DC8</f>
        <v>ծրագիր (1-ին եռամսյակ)</v>
      </c>
      <c r="DG8" s="26" t="str">
        <f>DD8</f>
        <v>փաստացի (3 ամիս)</v>
      </c>
      <c r="DH8" s="122"/>
      <c r="DI8" s="35" t="str">
        <f>DF8</f>
        <v>ծրագիր (1-ին եռամսյակ)</v>
      </c>
      <c r="DJ8" s="26" t="str">
        <f>DG8</f>
        <v>փաստացի (3 ամիս)</v>
      </c>
      <c r="DK8" s="136"/>
      <c r="DL8" s="122"/>
      <c r="DM8" s="35" t="str">
        <f>DI8</f>
        <v>ծրագիր (1-ին եռամսյակ)</v>
      </c>
      <c r="DN8" s="26" t="str">
        <f>DJ8</f>
        <v>փաստացի (3 ամիս)</v>
      </c>
      <c r="DO8" s="122"/>
      <c r="DP8" s="35" t="str">
        <f>DM8</f>
        <v>ծրագիր (1-ին եռամսյակ)</v>
      </c>
      <c r="DQ8" s="26" t="str">
        <f>DN8</f>
        <v>փաստացի (3 ամիս)</v>
      </c>
      <c r="DR8" s="122"/>
      <c r="DS8" s="35" t="str">
        <f>DP8</f>
        <v>ծրագիր (1-ին եռամսյակ)</v>
      </c>
      <c r="DT8" s="26" t="str">
        <f>DQ8</f>
        <v>փաստացի (3 ամիս)</v>
      </c>
      <c r="DU8" s="122"/>
      <c r="DV8" s="35" t="str">
        <f>DS8</f>
        <v>ծրագիր (1-ին եռամսյակ)</v>
      </c>
      <c r="DW8" s="26" t="str">
        <f>DT8</f>
        <v>փաստացի (3 ամիս)</v>
      </c>
      <c r="DX8" s="122"/>
      <c r="DY8" s="35" t="str">
        <f>DV8</f>
        <v>ծրագիր (1-ին եռամսյակ)</v>
      </c>
      <c r="DZ8" s="26" t="str">
        <f>DW8</f>
        <v>փաստացի (3 ամիս)</v>
      </c>
      <c r="EA8" s="122"/>
      <c r="EB8" s="35" t="str">
        <f>DY8</f>
        <v>ծրագիր (1-ին եռամսյակ)</v>
      </c>
      <c r="EC8" s="26" t="str">
        <f>DZ8</f>
        <v>փաստացի (3 ամիս)</v>
      </c>
      <c r="ED8" s="122"/>
      <c r="EE8" s="35" t="str">
        <f>EB8</f>
        <v>ծրագիր (1-ին եռամսյակ)</v>
      </c>
      <c r="EF8" s="26" t="str">
        <f>EC8</f>
        <v>փաստացի (3 ամիս)</v>
      </c>
      <c r="EG8" s="164"/>
      <c r="EH8" s="122"/>
      <c r="EI8" s="35" t="str">
        <f>EE8</f>
        <v>ծրագիր (1-ին եռամսյակ)</v>
      </c>
      <c r="EJ8" s="26" t="str">
        <f>EF8</f>
        <v>փաստացի (3 ամիս)</v>
      </c>
    </row>
    <row r="9" spans="1:140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0" s="14" customFormat="1" ht="20.25" customHeight="1" x14ac:dyDescent="0.2">
      <c r="A10" s="21">
        <v>1</v>
      </c>
      <c r="B10" s="111" t="s">
        <v>244</v>
      </c>
      <c r="C10" s="109">
        <v>306676.386</v>
      </c>
      <c r="D10" s="109">
        <v>107739.5336</v>
      </c>
      <c r="E10" s="25">
        <f t="shared" ref="E10:F20" si="0">DL10+EH10-ED10</f>
        <v>3122331.9090000005</v>
      </c>
      <c r="F10" s="25">
        <f t="shared" si="0"/>
        <v>543250.97500000009</v>
      </c>
      <c r="G10" s="12">
        <f>DN10+EJ10-EF10</f>
        <v>521352.52189999993</v>
      </c>
      <c r="H10" s="12">
        <f>G10/F10*100</f>
        <v>95.968998840729157</v>
      </c>
      <c r="I10" s="12">
        <f t="shared" ref="I10:I21" si="1">G10/E10*100</f>
        <v>16.69753687611562</v>
      </c>
      <c r="J10" s="12">
        <f t="shared" ref="J10:J20" si="2">T10+Y10+AD10+AI10+AN10+AS10+AX10+BP10+BX10+CA10+CD10+CG10+CJ10+CP10+CS10+CY10+DB10+DH10</f>
        <v>938264.1</v>
      </c>
      <c r="K10" s="12">
        <f t="shared" ref="K10:L20" si="3">U10+Z10+AE10+AJ10+AO10+AT10+AY10+BQ10+BY10+CB10+CE10+CH10+CK10+CQ10+CT10+CZ10+DC10+DI10</f>
        <v>235066.02499999999</v>
      </c>
      <c r="L10" s="12">
        <f t="shared" si="3"/>
        <v>207271.6249</v>
      </c>
      <c r="M10" s="12">
        <f t="shared" ref="M10:M21" si="4">L10/K10*100</f>
        <v>88.175917766082961</v>
      </c>
      <c r="N10" s="12">
        <f t="shared" ref="N10:N21" si="5">L10/J10*100</f>
        <v>22.090968299863544</v>
      </c>
      <c r="O10" s="12">
        <f t="shared" ref="O10:O20" si="6">T10+Y10+AD10</f>
        <v>140470</v>
      </c>
      <c r="P10" s="33">
        <f>O10/12*3</f>
        <v>35117.5</v>
      </c>
      <c r="Q10" s="33">
        <f>V10+AA10+AF10</f>
        <v>12196.028999999977</v>
      </c>
      <c r="R10" s="12">
        <f t="shared" ref="R10:R21" si="7">Q10/P10*100</f>
        <v>34.729206236206956</v>
      </c>
      <c r="S10" s="11">
        <f t="shared" ref="S10:S21" si="8">Q10/O10*100</f>
        <v>8.6823015590517389</v>
      </c>
      <c r="T10" s="114">
        <v>8250</v>
      </c>
      <c r="U10" s="33">
        <v>2062.5</v>
      </c>
      <c r="V10" s="114">
        <v>1192.2180000000001</v>
      </c>
      <c r="W10" s="12">
        <f>V10/U10*100</f>
        <v>57.804509090909093</v>
      </c>
      <c r="X10" s="11">
        <f>V10/T10*100</f>
        <v>14.451127272727273</v>
      </c>
      <c r="Y10" s="114">
        <v>9900</v>
      </c>
      <c r="Z10" s="33">
        <v>2475</v>
      </c>
      <c r="AA10" s="114">
        <v>1513.7339999999999</v>
      </c>
      <c r="AB10" s="12">
        <f>AA10/Z10*100</f>
        <v>61.160969696969694</v>
      </c>
      <c r="AC10" s="11">
        <f>AA10/Y10*100</f>
        <v>15.290242424242424</v>
      </c>
      <c r="AD10" s="11">
        <v>122320</v>
      </c>
      <c r="AE10" s="33">
        <v>30580</v>
      </c>
      <c r="AF10" s="11">
        <v>9490.0769999999757</v>
      </c>
      <c r="AG10" s="12">
        <f t="shared" ref="AG10:AG24" si="9">AF10/AE10*100</f>
        <v>31.033606932635632</v>
      </c>
      <c r="AH10" s="11">
        <f t="shared" ref="AH10:AH21" si="10">AF10/AD10*100</f>
        <v>7.7584017331589079</v>
      </c>
      <c r="AI10" s="114">
        <v>275650</v>
      </c>
      <c r="AJ10" s="33">
        <v>68912.5</v>
      </c>
      <c r="AK10" s="114">
        <v>122380.098</v>
      </c>
      <c r="AL10" s="12">
        <f>AK10/AJ10*100</f>
        <v>177.58766261563576</v>
      </c>
      <c r="AM10" s="11">
        <f>AK10/AI10*100</f>
        <v>44.396915653908941</v>
      </c>
      <c r="AN10" s="114">
        <v>46062</v>
      </c>
      <c r="AO10" s="33">
        <v>11515.5</v>
      </c>
      <c r="AP10" s="114">
        <v>15897.300999999999</v>
      </c>
      <c r="AQ10" s="12">
        <f>AP10/AO10*100</f>
        <v>138.05133081498849</v>
      </c>
      <c r="AR10" s="11">
        <f>AP10/AN10*100</f>
        <v>34.512832703747122</v>
      </c>
      <c r="AS10" s="114">
        <v>17000</v>
      </c>
      <c r="AT10" s="33">
        <v>4250</v>
      </c>
      <c r="AU10" s="114">
        <v>4992.8999999999996</v>
      </c>
      <c r="AV10" s="12">
        <f>AU10/AT10*100</f>
        <v>117.47999999999999</v>
      </c>
      <c r="AW10" s="11">
        <f>AU10/AS10*100</f>
        <v>29.369999999999997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1192180</v>
      </c>
      <c r="BE10" s="33">
        <v>298045</v>
      </c>
      <c r="BF10" s="114">
        <v>298045</v>
      </c>
      <c r="BG10" s="38">
        <v>0</v>
      </c>
      <c r="BH10" s="33">
        <f>BG10/12*3</f>
        <v>0</v>
      </c>
      <c r="BI10" s="13">
        <v>0</v>
      </c>
      <c r="BJ10" s="114">
        <v>36561.800000000003</v>
      </c>
      <c r="BK10" s="33">
        <v>9140.4500000000007</v>
      </c>
      <c r="BL10" s="114">
        <v>1391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S20" si="11">BX10+CA10+CD10+CG10</f>
        <v>45052.6</v>
      </c>
      <c r="BT10" s="33">
        <f>BS10/12*3</f>
        <v>11263.15</v>
      </c>
      <c r="BU10" s="12">
        <f>BZ10+CC10+CF10+CI10</f>
        <v>5006.7380000000003</v>
      </c>
      <c r="BV10" s="12">
        <f>BU10/BT10*100</f>
        <v>44.452377887180766</v>
      </c>
      <c r="BW10" s="11">
        <f t="shared" ref="BW10:BW21" si="12">BU10/BS10*100</f>
        <v>11.113094471795192</v>
      </c>
      <c r="BX10" s="114">
        <v>23403.599999999999</v>
      </c>
      <c r="BY10" s="33">
        <v>5850.9</v>
      </c>
      <c r="BZ10" s="114">
        <v>3088.518</v>
      </c>
      <c r="CA10" s="114">
        <v>100</v>
      </c>
      <c r="CB10" s="33">
        <v>25</v>
      </c>
      <c r="CC10" s="114">
        <v>51</v>
      </c>
      <c r="CD10" s="117">
        <v>3416</v>
      </c>
      <c r="CE10" s="33">
        <v>854</v>
      </c>
      <c r="CF10" s="114">
        <v>605</v>
      </c>
      <c r="CG10" s="115">
        <v>18133</v>
      </c>
      <c r="CH10" s="33">
        <v>4533.25</v>
      </c>
      <c r="CI10" s="114">
        <v>1262.22</v>
      </c>
      <c r="CJ10" s="47">
        <v>0</v>
      </c>
      <c r="CK10" s="33">
        <f>CJ10/12*3</f>
        <v>0</v>
      </c>
      <c r="CL10" s="47"/>
      <c r="CM10" s="117">
        <v>3998</v>
      </c>
      <c r="CN10" s="33">
        <v>999.5</v>
      </c>
      <c r="CO10" s="114">
        <v>799.6</v>
      </c>
      <c r="CP10" s="118">
        <v>0</v>
      </c>
      <c r="CQ10" s="33">
        <v>0</v>
      </c>
      <c r="CR10" s="114">
        <v>0</v>
      </c>
      <c r="CS10" s="114">
        <v>259029.5</v>
      </c>
      <c r="CT10" s="33">
        <v>62832.375</v>
      </c>
      <c r="CU10" s="114">
        <v>42476.558900000004</v>
      </c>
      <c r="CV10" s="114">
        <v>97000</v>
      </c>
      <c r="CW10" s="33">
        <f>CV10/12*3</f>
        <v>24250</v>
      </c>
      <c r="CX10" s="114">
        <v>11372.3089</v>
      </c>
      <c r="CY10" s="118">
        <v>0</v>
      </c>
      <c r="CZ10" s="33">
        <v>0</v>
      </c>
      <c r="DA10" s="114">
        <v>0</v>
      </c>
      <c r="DB10" s="117">
        <v>2000</v>
      </c>
      <c r="DC10" s="33">
        <f>DB10/12*3</f>
        <v>500</v>
      </c>
      <c r="DD10" s="114">
        <v>0</v>
      </c>
      <c r="DE10" s="42">
        <v>0</v>
      </c>
      <c r="DF10" s="33">
        <f>DE10/12*3</f>
        <v>0</v>
      </c>
      <c r="DG10" s="115">
        <v>0</v>
      </c>
      <c r="DH10" s="114">
        <v>153000</v>
      </c>
      <c r="DI10" s="33">
        <v>40675</v>
      </c>
      <c r="DJ10" s="114">
        <v>4322</v>
      </c>
      <c r="DK10" s="114">
        <v>0</v>
      </c>
      <c r="DL10" s="12">
        <f t="shared" ref="DL10:DL20" si="13">T10+Y10+AD10+AI10+AN10+AS10+AX10+BA10+BD10+BG10+BJ10+BM10+BP10+BX10+CA10+CD10+CG10+CJ10+CM10+CP10+CS10+CY10+DB10+DE10+DH10</f>
        <v>2171003.9000000004</v>
      </c>
      <c r="DM10" s="12">
        <f t="shared" ref="DM10:DM20" si="14">U10+Z10+AE10+AJ10+AO10+AT10+AY10+BB10+BE10+BH10+BK10+BN10+BQ10+BY10+CB10+CE10+CH10+CK10+CN10+CQ10+CT10+CZ10+DC10+DF10+DI10</f>
        <v>543250.97500000009</v>
      </c>
      <c r="DN10" s="12">
        <f t="shared" ref="DN10:DN20" si="15">V10+AA10+AF10+AK10+AP10+AU10+AZ10+BC10+BF10+BI10+BL10+BO10+BR10+BZ10+CC10+CF10+CI10+CL10+CO10+CR10+CU10+DA10+DD10+DG10+DJ10</f>
        <v>507507.22489999991</v>
      </c>
      <c r="DO10" s="42"/>
      <c r="DP10" s="33">
        <f>DO10/12*3</f>
        <v>0</v>
      </c>
      <c r="DQ10" s="114">
        <v>13845.297</v>
      </c>
      <c r="DR10" s="114">
        <v>951328.00899999996</v>
      </c>
      <c r="DS10" s="33">
        <v>0</v>
      </c>
      <c r="DT10" s="114">
        <v>0</v>
      </c>
      <c r="DU10" s="42"/>
      <c r="DV10" s="33">
        <f>DU10/12*3</f>
        <v>0</v>
      </c>
      <c r="DW10" s="47"/>
      <c r="DX10" s="114">
        <v>0</v>
      </c>
      <c r="DY10" s="33">
        <f>DX10/12*3</f>
        <v>0</v>
      </c>
      <c r="DZ10" s="114">
        <v>0</v>
      </c>
      <c r="EA10" s="42"/>
      <c r="EB10" s="33">
        <f>EA10/12*3</f>
        <v>0</v>
      </c>
      <c r="EC10" s="47"/>
      <c r="ED10" s="114">
        <v>80000</v>
      </c>
      <c r="EE10" s="33">
        <v>0</v>
      </c>
      <c r="EF10" s="114">
        <v>80000</v>
      </c>
      <c r="EG10" s="47">
        <v>0</v>
      </c>
      <c r="EH10" s="12">
        <f t="shared" ref="EH10:EH20" si="16">DO10+DR10+DU10+DX10+EA10+ED10</f>
        <v>1031328.009</v>
      </c>
      <c r="EI10" s="12">
        <f t="shared" ref="EI10:EI20" si="17">DP10+DS10+DV10+DY10+EB10+EE10</f>
        <v>0</v>
      </c>
      <c r="EJ10" s="12">
        <f t="shared" ref="EJ10:EJ20" si="18">DQ10+DT10+DW10+DZ10+EC10+EF10</f>
        <v>93845.297000000006</v>
      </c>
    </row>
    <row r="11" spans="1:140" s="14" customFormat="1" ht="20.25" customHeight="1" x14ac:dyDescent="0.2">
      <c r="A11" s="21">
        <v>2</v>
      </c>
      <c r="B11" s="112" t="s">
        <v>245</v>
      </c>
      <c r="C11" s="109">
        <v>1421553.142</v>
      </c>
      <c r="D11" s="109">
        <v>231539.4276</v>
      </c>
      <c r="E11" s="25">
        <f t="shared" si="0"/>
        <v>3810000</v>
      </c>
      <c r="F11" s="25">
        <f t="shared" si="0"/>
        <v>956179.9</v>
      </c>
      <c r="G11" s="12">
        <f t="shared" ref="G11:G20" si="19">DN11+EJ11-EF11</f>
        <v>1045142.0601000001</v>
      </c>
      <c r="H11" s="12">
        <f t="shared" ref="H11:H21" si="20">G11/F11*100</f>
        <v>109.3039144725799</v>
      </c>
      <c r="I11" s="12">
        <f t="shared" si="1"/>
        <v>27.431550133858273</v>
      </c>
      <c r="J11" s="12">
        <f t="shared" si="2"/>
        <v>1731460.4</v>
      </c>
      <c r="K11" s="12">
        <f t="shared" si="3"/>
        <v>432865.1</v>
      </c>
      <c r="L11" s="12">
        <f t="shared" si="3"/>
        <v>522603.86009999999</v>
      </c>
      <c r="M11" s="12">
        <f t="shared" si="4"/>
        <v>120.73134565480102</v>
      </c>
      <c r="N11" s="12">
        <f t="shared" si="5"/>
        <v>30.182836413700254</v>
      </c>
      <c r="O11" s="12">
        <f t="shared" si="6"/>
        <v>304285.40000000002</v>
      </c>
      <c r="P11" s="33">
        <f t="shared" ref="P11:P20" si="21">O11/12*3</f>
        <v>76071.350000000006</v>
      </c>
      <c r="Q11" s="33">
        <f t="shared" ref="Q11:Q20" si="22">V11+AA11+AF11</f>
        <v>80316.16800000002</v>
      </c>
      <c r="R11" s="12">
        <f t="shared" si="7"/>
        <v>105.58004820474464</v>
      </c>
      <c r="S11" s="11">
        <f t="shared" si="8"/>
        <v>26.395012051186161</v>
      </c>
      <c r="T11" s="114">
        <v>79285.399999999994</v>
      </c>
      <c r="U11" s="33">
        <v>19821.349999999999</v>
      </c>
      <c r="V11" s="114">
        <v>13627.278</v>
      </c>
      <c r="W11" s="12">
        <f t="shared" ref="W11:W24" si="23">V11/U11*100</f>
        <v>68.750503875871232</v>
      </c>
      <c r="X11" s="11">
        <f t="shared" ref="X11:X21" si="24">V11/T11*100</f>
        <v>17.187625968967808</v>
      </c>
      <c r="Y11" s="114">
        <v>35000</v>
      </c>
      <c r="Z11" s="33">
        <v>8750</v>
      </c>
      <c r="AA11" s="114">
        <v>4239.1909999999998</v>
      </c>
      <c r="AB11" s="12">
        <f t="shared" ref="AB11:AB24" si="25">AA11/Z11*100</f>
        <v>48.447897142857137</v>
      </c>
      <c r="AC11" s="11">
        <f t="shared" ref="AC11:AC21" si="26">AA11/Y11*100</f>
        <v>12.111974285714284</v>
      </c>
      <c r="AD11" s="11">
        <v>190000</v>
      </c>
      <c r="AE11" s="33">
        <v>47500</v>
      </c>
      <c r="AF11" s="11">
        <v>62449.699000000022</v>
      </c>
      <c r="AG11" s="12">
        <f t="shared" si="9"/>
        <v>131.47305052631583</v>
      </c>
      <c r="AH11" s="11">
        <f t="shared" si="10"/>
        <v>32.868262631578958</v>
      </c>
      <c r="AI11" s="114">
        <v>539660</v>
      </c>
      <c r="AJ11" s="33">
        <v>134915</v>
      </c>
      <c r="AK11" s="114">
        <v>208639.18700000001</v>
      </c>
      <c r="AL11" s="12">
        <f t="shared" ref="AL11:AL24" si="27">AK11/AJ11*100</f>
        <v>154.64491494644776</v>
      </c>
      <c r="AM11" s="11">
        <f t="shared" ref="AM11:AM21" si="28">AK11/AI11*100</f>
        <v>38.661228736611939</v>
      </c>
      <c r="AN11" s="114">
        <v>98530</v>
      </c>
      <c r="AO11" s="33">
        <v>24632.5</v>
      </c>
      <c r="AP11" s="114">
        <v>44728.012999999999</v>
      </c>
      <c r="AQ11" s="12">
        <f t="shared" ref="AQ11:AQ21" si="29">AP11/AO11*100</f>
        <v>181.58129706688317</v>
      </c>
      <c r="AR11" s="11">
        <f t="shared" ref="AR11:AR21" si="30">AP11/AN11*100</f>
        <v>45.395324266720792</v>
      </c>
      <c r="AS11" s="114">
        <v>53000</v>
      </c>
      <c r="AT11" s="33">
        <v>13250</v>
      </c>
      <c r="AU11" s="114">
        <v>15442.4</v>
      </c>
      <c r="AV11" s="12">
        <f t="shared" ref="AV11:AV21" si="31">AU11/AT11*100</f>
        <v>116.54641509433962</v>
      </c>
      <c r="AW11" s="11">
        <f t="shared" ref="AW11:AW21" si="32">AU11/AS11*100</f>
        <v>29.136603773584905</v>
      </c>
      <c r="AX11" s="38"/>
      <c r="AY11" s="33">
        <f t="shared" ref="AY11:AY20" si="33">AX11/12*3</f>
        <v>0</v>
      </c>
      <c r="AZ11" s="47"/>
      <c r="BA11" s="38"/>
      <c r="BB11" s="33">
        <f t="shared" ref="BB11:BB20" si="34">BA11/12*3</f>
        <v>0</v>
      </c>
      <c r="BC11" s="47"/>
      <c r="BD11" s="116">
        <v>1568123.6</v>
      </c>
      <c r="BE11" s="33">
        <v>392030.9</v>
      </c>
      <c r="BF11" s="114">
        <v>392030.9</v>
      </c>
      <c r="BG11" s="38">
        <v>0</v>
      </c>
      <c r="BH11" s="33">
        <f t="shared" ref="BH11:BH20" si="35">BG11/12*3</f>
        <v>0</v>
      </c>
      <c r="BI11" s="13">
        <v>0</v>
      </c>
      <c r="BJ11" s="114">
        <v>6798</v>
      </c>
      <c r="BK11" s="33">
        <v>1699.5</v>
      </c>
      <c r="BL11" s="114">
        <v>628</v>
      </c>
      <c r="BM11" s="38"/>
      <c r="BN11" s="33">
        <f t="shared" ref="BN11:BN20" si="36">BM11/12*3</f>
        <v>0</v>
      </c>
      <c r="BO11" s="47"/>
      <c r="BP11" s="38"/>
      <c r="BQ11" s="33">
        <f t="shared" ref="BQ11:BQ20" si="37">BP11/12*3</f>
        <v>0</v>
      </c>
      <c r="BR11" s="47"/>
      <c r="BS11" s="12">
        <f t="shared" si="11"/>
        <v>53300</v>
      </c>
      <c r="BT11" s="33">
        <f t="shared" ref="BT11:BT20" si="38">BS11/12*3</f>
        <v>13325</v>
      </c>
      <c r="BU11" s="12">
        <f t="shared" ref="BU11:BU20" si="39">BZ11+CC11+CF11+CI11</f>
        <v>12398.3465</v>
      </c>
      <c r="BV11" s="12">
        <f t="shared" ref="BV11:BV21" si="40">BU11/BT11*100</f>
        <v>93.04575234521576</v>
      </c>
      <c r="BW11" s="11">
        <f t="shared" si="12"/>
        <v>23.26143808630394</v>
      </c>
      <c r="BX11" s="114">
        <v>37300</v>
      </c>
      <c r="BY11" s="33">
        <v>9325</v>
      </c>
      <c r="BZ11" s="114">
        <v>5464.1764999999996</v>
      </c>
      <c r="CA11" s="114">
        <v>0</v>
      </c>
      <c r="CB11" s="33">
        <v>0</v>
      </c>
      <c r="CC11" s="114">
        <v>106</v>
      </c>
      <c r="CD11" s="117">
        <v>0</v>
      </c>
      <c r="CE11" s="33">
        <f t="shared" ref="CE11:CE20" si="41">CD11/12*3</f>
        <v>0</v>
      </c>
      <c r="CF11" s="114">
        <v>0</v>
      </c>
      <c r="CG11" s="115">
        <v>16000</v>
      </c>
      <c r="CH11" s="33">
        <v>4000</v>
      </c>
      <c r="CI11" s="114">
        <v>6828.17</v>
      </c>
      <c r="CJ11" s="47">
        <v>0</v>
      </c>
      <c r="CK11" s="33">
        <f t="shared" ref="CK11:CK20" si="42">CJ11/12*3</f>
        <v>0</v>
      </c>
      <c r="CL11" s="47"/>
      <c r="CM11" s="117">
        <v>3618</v>
      </c>
      <c r="CN11" s="33">
        <v>904.5</v>
      </c>
      <c r="CO11" s="114">
        <v>1199.4000000000001</v>
      </c>
      <c r="CP11" s="118">
        <v>4700</v>
      </c>
      <c r="CQ11" s="33">
        <v>1175</v>
      </c>
      <c r="CR11" s="114">
        <v>1402.296</v>
      </c>
      <c r="CS11" s="114">
        <v>399285</v>
      </c>
      <c r="CT11" s="33">
        <v>99821.25</v>
      </c>
      <c r="CU11" s="114">
        <v>106175.51059999999</v>
      </c>
      <c r="CV11" s="114">
        <v>200000</v>
      </c>
      <c r="CW11" s="33">
        <f t="shared" ref="CW11:CW20" si="43">CV11/12*3</f>
        <v>50000</v>
      </c>
      <c r="CX11" s="114">
        <v>53333.700599999996</v>
      </c>
      <c r="CY11" s="118">
        <v>150000</v>
      </c>
      <c r="CZ11" s="33">
        <v>37500</v>
      </c>
      <c r="DA11" s="114">
        <v>30307.292000000001</v>
      </c>
      <c r="DB11" s="117">
        <v>15000</v>
      </c>
      <c r="DC11" s="33">
        <f t="shared" ref="DC11:DC20" si="44">DB11/12*3</f>
        <v>3750</v>
      </c>
      <c r="DD11" s="114">
        <v>3005</v>
      </c>
      <c r="DE11" s="42">
        <v>0</v>
      </c>
      <c r="DF11" s="33">
        <f>DE11/12*3</f>
        <v>0</v>
      </c>
      <c r="DG11" s="115">
        <v>0</v>
      </c>
      <c r="DH11" s="114">
        <v>113700</v>
      </c>
      <c r="DI11" s="33">
        <v>28425</v>
      </c>
      <c r="DJ11" s="114">
        <v>20189.647000000001</v>
      </c>
      <c r="DK11" s="114">
        <v>0</v>
      </c>
      <c r="DL11" s="12">
        <f t="shared" si="13"/>
        <v>3310000</v>
      </c>
      <c r="DM11" s="12">
        <f t="shared" si="14"/>
        <v>827500</v>
      </c>
      <c r="DN11" s="12">
        <f t="shared" si="15"/>
        <v>916462.1601000001</v>
      </c>
      <c r="DO11" s="42"/>
      <c r="DP11" s="33">
        <f t="shared" ref="DP11:DP20" si="45">DO11/12*3</f>
        <v>0</v>
      </c>
      <c r="DQ11" s="47">
        <v>0</v>
      </c>
      <c r="DR11" s="114">
        <v>500000</v>
      </c>
      <c r="DS11" s="33">
        <v>128679.9</v>
      </c>
      <c r="DT11" s="114">
        <v>128679.9</v>
      </c>
      <c r="DU11" s="42"/>
      <c r="DV11" s="33">
        <f t="shared" ref="DV11:DV20" si="46">DU11/12*3</f>
        <v>0</v>
      </c>
      <c r="DW11" s="47"/>
      <c r="DX11" s="114">
        <v>0</v>
      </c>
      <c r="DY11" s="33">
        <f t="shared" ref="DY11" si="47">DX11/12*3</f>
        <v>0</v>
      </c>
      <c r="DZ11" s="114">
        <v>0</v>
      </c>
      <c r="EA11" s="42"/>
      <c r="EB11" s="33">
        <f t="shared" ref="EB11:EB20" si="48">EA11/12*3</f>
        <v>0</v>
      </c>
      <c r="EC11" s="47"/>
      <c r="ED11" s="114">
        <v>0</v>
      </c>
      <c r="EE11" s="33">
        <v>0</v>
      </c>
      <c r="EF11" s="114">
        <v>0</v>
      </c>
      <c r="EG11" s="47">
        <v>0</v>
      </c>
      <c r="EH11" s="12">
        <f t="shared" si="16"/>
        <v>500000</v>
      </c>
      <c r="EI11" s="12">
        <f t="shared" si="17"/>
        <v>128679.9</v>
      </c>
      <c r="EJ11" s="12">
        <f t="shared" si="18"/>
        <v>128679.9</v>
      </c>
    </row>
    <row r="12" spans="1:140" s="14" customFormat="1" ht="20.25" customHeight="1" x14ac:dyDescent="0.2">
      <c r="A12" s="21">
        <v>3</v>
      </c>
      <c r="B12" s="112" t="s">
        <v>246</v>
      </c>
      <c r="C12" s="109">
        <v>110585.3367</v>
      </c>
      <c r="D12" s="109">
        <v>120720.7092</v>
      </c>
      <c r="E12" s="25">
        <f t="shared" si="0"/>
        <v>429401.4</v>
      </c>
      <c r="F12" s="25">
        <f t="shared" si="0"/>
        <v>113821.038</v>
      </c>
      <c r="G12" s="12">
        <f t="shared" si="19"/>
        <v>108234.46599999999</v>
      </c>
      <c r="H12" s="12">
        <f t="shared" si="20"/>
        <v>95.091793135817284</v>
      </c>
      <c r="I12" s="12">
        <f t="shared" si="1"/>
        <v>25.20589499708198</v>
      </c>
      <c r="J12" s="12">
        <f t="shared" si="2"/>
        <v>140745</v>
      </c>
      <c r="K12" s="12">
        <f t="shared" si="3"/>
        <v>35186.25</v>
      </c>
      <c r="L12" s="12">
        <f t="shared" si="3"/>
        <v>29647.027999999998</v>
      </c>
      <c r="M12" s="12">
        <f t="shared" si="4"/>
        <v>84.257424420050441</v>
      </c>
      <c r="N12" s="12">
        <f t="shared" si="5"/>
        <v>21.06435610501261</v>
      </c>
      <c r="O12" s="12">
        <f t="shared" si="6"/>
        <v>19811.899999999994</v>
      </c>
      <c r="P12" s="33">
        <f t="shared" si="21"/>
        <v>4952.9749999999985</v>
      </c>
      <c r="Q12" s="33">
        <f t="shared" si="22"/>
        <v>2434.6440000000011</v>
      </c>
      <c r="R12" s="12">
        <f t="shared" si="7"/>
        <v>49.155184510319593</v>
      </c>
      <c r="S12" s="11">
        <f t="shared" si="8"/>
        <v>12.288796127579898</v>
      </c>
      <c r="T12" s="114">
        <v>0</v>
      </c>
      <c r="U12" s="33">
        <v>0</v>
      </c>
      <c r="V12" s="114">
        <v>575.99099999999999</v>
      </c>
      <c r="W12" s="12" t="e">
        <f t="shared" si="23"/>
        <v>#DIV/0!</v>
      </c>
      <c r="X12" s="11" t="e">
        <f t="shared" si="24"/>
        <v>#DIV/0!</v>
      </c>
      <c r="Y12" s="114">
        <v>0</v>
      </c>
      <c r="Z12" s="33">
        <v>0</v>
      </c>
      <c r="AA12" s="114">
        <v>87.54</v>
      </c>
      <c r="AB12" s="12" t="e">
        <f t="shared" si="25"/>
        <v>#DIV/0!</v>
      </c>
      <c r="AC12" s="11" t="e">
        <f t="shared" si="26"/>
        <v>#DIV/0!</v>
      </c>
      <c r="AD12" s="11">
        <v>19811.899999999994</v>
      </c>
      <c r="AE12" s="33">
        <v>4952.9749999999985</v>
      </c>
      <c r="AF12" s="11">
        <v>1771.1130000000012</v>
      </c>
      <c r="AG12" s="12">
        <f t="shared" si="9"/>
        <v>35.758569344686812</v>
      </c>
      <c r="AH12" s="11">
        <f t="shared" si="10"/>
        <v>8.939642336171703</v>
      </c>
      <c r="AI12" s="114">
        <v>49401.599999999999</v>
      </c>
      <c r="AJ12" s="33">
        <v>12350.400000000001</v>
      </c>
      <c r="AK12" s="114">
        <v>14363.802</v>
      </c>
      <c r="AL12" s="12">
        <f t="shared" si="27"/>
        <v>116.30232219199377</v>
      </c>
      <c r="AM12" s="11">
        <f t="shared" si="28"/>
        <v>29.075580547998449</v>
      </c>
      <c r="AN12" s="114">
        <v>3967</v>
      </c>
      <c r="AO12" s="33">
        <v>991.75</v>
      </c>
      <c r="AP12" s="114">
        <v>1007.401</v>
      </c>
      <c r="AQ12" s="12">
        <f t="shared" si="29"/>
        <v>101.5781194857575</v>
      </c>
      <c r="AR12" s="11">
        <f t="shared" si="30"/>
        <v>25.394529871439374</v>
      </c>
      <c r="AS12" s="114">
        <v>0</v>
      </c>
      <c r="AT12" s="33">
        <v>0</v>
      </c>
      <c r="AU12" s="114">
        <v>0</v>
      </c>
      <c r="AV12" s="12" t="e">
        <f t="shared" si="31"/>
        <v>#DIV/0!</v>
      </c>
      <c r="AW12" s="11" t="e">
        <f t="shared" si="32"/>
        <v>#DIV/0!</v>
      </c>
      <c r="AX12" s="38"/>
      <c r="AY12" s="33">
        <f t="shared" si="33"/>
        <v>0</v>
      </c>
      <c r="AZ12" s="47"/>
      <c r="BA12" s="38"/>
      <c r="BB12" s="33">
        <f t="shared" si="34"/>
        <v>0</v>
      </c>
      <c r="BC12" s="47"/>
      <c r="BD12" s="116">
        <v>279283.3</v>
      </c>
      <c r="BE12" s="33">
        <v>69824.737999999998</v>
      </c>
      <c r="BF12" s="114">
        <v>69824.737999999998</v>
      </c>
      <c r="BG12" s="38">
        <v>0</v>
      </c>
      <c r="BH12" s="33">
        <f t="shared" si="35"/>
        <v>0</v>
      </c>
      <c r="BI12" s="13">
        <v>0</v>
      </c>
      <c r="BJ12" s="114">
        <v>1089.4000000000001</v>
      </c>
      <c r="BK12" s="33">
        <v>272.35000000000002</v>
      </c>
      <c r="BL12" s="114">
        <v>225</v>
      </c>
      <c r="BM12" s="38"/>
      <c r="BN12" s="33">
        <f t="shared" si="36"/>
        <v>0</v>
      </c>
      <c r="BO12" s="47"/>
      <c r="BP12" s="38"/>
      <c r="BQ12" s="33">
        <f t="shared" si="37"/>
        <v>0</v>
      </c>
      <c r="BR12" s="47"/>
      <c r="BS12" s="12">
        <f t="shared" si="11"/>
        <v>9930.5</v>
      </c>
      <c r="BT12" s="33">
        <f t="shared" si="38"/>
        <v>2482.625</v>
      </c>
      <c r="BU12" s="12">
        <f t="shared" si="39"/>
        <v>1455.0149999999999</v>
      </c>
      <c r="BV12" s="12">
        <f t="shared" si="40"/>
        <v>58.60792507930114</v>
      </c>
      <c r="BW12" s="11">
        <f t="shared" si="12"/>
        <v>14.651981269825285</v>
      </c>
      <c r="BX12" s="114">
        <v>8265.5</v>
      </c>
      <c r="BY12" s="33">
        <v>2066.375</v>
      </c>
      <c r="BZ12" s="114">
        <v>1094.9849999999999</v>
      </c>
      <c r="CA12" s="114">
        <v>0</v>
      </c>
      <c r="CB12" s="33">
        <v>0</v>
      </c>
      <c r="CC12" s="114">
        <v>0</v>
      </c>
      <c r="CD12" s="117">
        <v>0</v>
      </c>
      <c r="CE12" s="33">
        <f t="shared" si="41"/>
        <v>0</v>
      </c>
      <c r="CF12" s="114">
        <v>0</v>
      </c>
      <c r="CG12" s="115">
        <v>1665</v>
      </c>
      <c r="CH12" s="33">
        <v>416.25</v>
      </c>
      <c r="CI12" s="114">
        <v>360.03</v>
      </c>
      <c r="CJ12" s="47">
        <v>0</v>
      </c>
      <c r="CK12" s="33">
        <f t="shared" si="42"/>
        <v>0</v>
      </c>
      <c r="CL12" s="47"/>
      <c r="CM12" s="117">
        <v>0</v>
      </c>
      <c r="CN12" s="33">
        <v>0</v>
      </c>
      <c r="CO12" s="114">
        <v>0</v>
      </c>
      <c r="CP12" s="118">
        <v>450</v>
      </c>
      <c r="CQ12" s="33">
        <v>112.5</v>
      </c>
      <c r="CR12" s="114">
        <v>142</v>
      </c>
      <c r="CS12" s="114">
        <v>48184</v>
      </c>
      <c r="CT12" s="33">
        <v>12046</v>
      </c>
      <c r="CU12" s="114">
        <v>7820.7460000000001</v>
      </c>
      <c r="CV12" s="114">
        <v>22548</v>
      </c>
      <c r="CW12" s="33">
        <f t="shared" si="43"/>
        <v>5637</v>
      </c>
      <c r="CX12" s="114">
        <v>1956.0340000000001</v>
      </c>
      <c r="CY12" s="118">
        <v>5000</v>
      </c>
      <c r="CZ12" s="33">
        <v>1250</v>
      </c>
      <c r="DA12" s="114">
        <v>1383.42</v>
      </c>
      <c r="DB12" s="117">
        <v>500</v>
      </c>
      <c r="DC12" s="33">
        <f t="shared" si="44"/>
        <v>125</v>
      </c>
      <c r="DD12" s="114">
        <v>0</v>
      </c>
      <c r="DE12" s="42">
        <v>0</v>
      </c>
      <c r="DF12" s="33">
        <f t="shared" ref="DF12:DF20" si="49">DE12/12*3</f>
        <v>0</v>
      </c>
      <c r="DG12" s="115">
        <v>0</v>
      </c>
      <c r="DH12" s="114">
        <v>3500</v>
      </c>
      <c r="DI12" s="33">
        <v>875</v>
      </c>
      <c r="DJ12" s="114">
        <v>1040</v>
      </c>
      <c r="DK12" s="114">
        <v>0</v>
      </c>
      <c r="DL12" s="12">
        <f t="shared" si="13"/>
        <v>421117.7</v>
      </c>
      <c r="DM12" s="12">
        <f t="shared" si="14"/>
        <v>105283.338</v>
      </c>
      <c r="DN12" s="12">
        <f t="shared" si="15"/>
        <v>99696.765999999989</v>
      </c>
      <c r="DO12" s="42"/>
      <c r="DP12" s="33">
        <f t="shared" si="45"/>
        <v>0</v>
      </c>
      <c r="DQ12" s="47">
        <v>0</v>
      </c>
      <c r="DR12" s="114">
        <v>8283.7000000000007</v>
      </c>
      <c r="DS12" s="33">
        <v>8537.7000000000007</v>
      </c>
      <c r="DT12" s="114">
        <v>8537.7000000000007</v>
      </c>
      <c r="DU12" s="42"/>
      <c r="DV12" s="33">
        <f t="shared" si="46"/>
        <v>0</v>
      </c>
      <c r="DW12" s="47"/>
      <c r="DX12" s="114">
        <v>0</v>
      </c>
      <c r="DY12" s="33">
        <f>DX12/12*3</f>
        <v>0</v>
      </c>
      <c r="DZ12" s="114">
        <v>0</v>
      </c>
      <c r="EA12" s="42"/>
      <c r="EB12" s="33">
        <f t="shared" si="48"/>
        <v>0</v>
      </c>
      <c r="EC12" s="47"/>
      <c r="ED12" s="114">
        <v>62514.5</v>
      </c>
      <c r="EE12" s="33">
        <v>15628.625</v>
      </c>
      <c r="EF12" s="114">
        <v>0</v>
      </c>
      <c r="EG12" s="47">
        <v>0</v>
      </c>
      <c r="EH12" s="12">
        <f t="shared" si="16"/>
        <v>70798.2</v>
      </c>
      <c r="EI12" s="12">
        <f t="shared" si="17"/>
        <v>24166.325000000001</v>
      </c>
      <c r="EJ12" s="12">
        <f t="shared" si="18"/>
        <v>8537.7000000000007</v>
      </c>
    </row>
    <row r="13" spans="1:140" s="14" customFormat="1" ht="20.25" customHeight="1" x14ac:dyDescent="0.2">
      <c r="A13" s="21">
        <v>4</v>
      </c>
      <c r="B13" s="112" t="s">
        <v>249</v>
      </c>
      <c r="C13" s="109">
        <v>181331.84529999999</v>
      </c>
      <c r="D13" s="109">
        <v>131680.24410000001</v>
      </c>
      <c r="E13" s="25">
        <f t="shared" si="0"/>
        <v>3543965</v>
      </c>
      <c r="F13" s="25">
        <f t="shared" si="0"/>
        <v>425773.85</v>
      </c>
      <c r="G13" s="12">
        <f t="shared" si="19"/>
        <v>383232.9905999999</v>
      </c>
      <c r="H13" s="12">
        <f t="shared" si="20"/>
        <v>90.008578638636422</v>
      </c>
      <c r="I13" s="12">
        <f t="shared" si="1"/>
        <v>10.81367876375754</v>
      </c>
      <c r="J13" s="12">
        <f t="shared" si="2"/>
        <v>1009303</v>
      </c>
      <c r="K13" s="12">
        <f t="shared" si="3"/>
        <v>252325.75</v>
      </c>
      <c r="L13" s="12">
        <f t="shared" si="3"/>
        <v>210081.29059999998</v>
      </c>
      <c r="M13" s="12">
        <f t="shared" si="4"/>
        <v>83.257967369560973</v>
      </c>
      <c r="N13" s="12">
        <f t="shared" si="5"/>
        <v>20.814491842390243</v>
      </c>
      <c r="O13" s="12">
        <f t="shared" si="6"/>
        <v>237150</v>
      </c>
      <c r="P13" s="33">
        <f t="shared" si="21"/>
        <v>59287.5</v>
      </c>
      <c r="Q13" s="33">
        <f t="shared" si="22"/>
        <v>40868.679999999971</v>
      </c>
      <c r="R13" s="12">
        <f t="shared" si="7"/>
        <v>68.933046594982031</v>
      </c>
      <c r="S13" s="11">
        <f t="shared" si="8"/>
        <v>17.233261648745508</v>
      </c>
      <c r="T13" s="114">
        <v>30000</v>
      </c>
      <c r="U13" s="33">
        <v>7500</v>
      </c>
      <c r="V13" s="114">
        <v>5705.866</v>
      </c>
      <c r="W13" s="12">
        <f t="shared" si="23"/>
        <v>76.078213333333338</v>
      </c>
      <c r="X13" s="11">
        <f t="shared" si="24"/>
        <v>19.019553333333334</v>
      </c>
      <c r="Y13" s="114">
        <v>40950</v>
      </c>
      <c r="Z13" s="33">
        <v>10237.5</v>
      </c>
      <c r="AA13" s="114">
        <v>3978.5529999999999</v>
      </c>
      <c r="AB13" s="12">
        <f t="shared" si="25"/>
        <v>38.862544566544564</v>
      </c>
      <c r="AC13" s="11">
        <f t="shared" si="26"/>
        <v>9.715636141636141</v>
      </c>
      <c r="AD13" s="11">
        <v>166200</v>
      </c>
      <c r="AE13" s="33">
        <v>41550</v>
      </c>
      <c r="AF13" s="11">
        <v>31184.260999999969</v>
      </c>
      <c r="AG13" s="12">
        <f t="shared" si="9"/>
        <v>75.0523730445246</v>
      </c>
      <c r="AH13" s="11">
        <f t="shared" si="10"/>
        <v>18.76309326113115</v>
      </c>
      <c r="AI13" s="114">
        <v>251300</v>
      </c>
      <c r="AJ13" s="33">
        <v>62825</v>
      </c>
      <c r="AK13" s="114">
        <v>74228.430999999997</v>
      </c>
      <c r="AL13" s="12">
        <f t="shared" si="27"/>
        <v>118.15110385992837</v>
      </c>
      <c r="AM13" s="11">
        <f t="shared" si="28"/>
        <v>29.537775964982092</v>
      </c>
      <c r="AN13" s="114">
        <v>59946</v>
      </c>
      <c r="AO13" s="33">
        <v>14986.5</v>
      </c>
      <c r="AP13" s="114">
        <v>13584.02</v>
      </c>
      <c r="AQ13" s="12">
        <f t="shared" si="29"/>
        <v>90.641710873119138</v>
      </c>
      <c r="AR13" s="11">
        <f t="shared" si="30"/>
        <v>22.660427718279784</v>
      </c>
      <c r="AS13" s="114">
        <v>14000</v>
      </c>
      <c r="AT13" s="33">
        <v>3500</v>
      </c>
      <c r="AU13" s="114">
        <v>3019.6</v>
      </c>
      <c r="AV13" s="12">
        <f t="shared" si="31"/>
        <v>86.27428571428571</v>
      </c>
      <c r="AW13" s="11">
        <f t="shared" si="32"/>
        <v>21.568571428571428</v>
      </c>
      <c r="AX13" s="38"/>
      <c r="AY13" s="33">
        <f t="shared" si="33"/>
        <v>0</v>
      </c>
      <c r="AZ13" s="47"/>
      <c r="BA13" s="38"/>
      <c r="BB13" s="33">
        <f t="shared" si="34"/>
        <v>0</v>
      </c>
      <c r="BC13" s="47"/>
      <c r="BD13" s="116">
        <v>668936</v>
      </c>
      <c r="BE13" s="33">
        <v>167234</v>
      </c>
      <c r="BF13" s="114">
        <v>167234</v>
      </c>
      <c r="BG13" s="38">
        <v>0</v>
      </c>
      <c r="BH13" s="33">
        <f t="shared" si="35"/>
        <v>0</v>
      </c>
      <c r="BI13" s="13">
        <v>0</v>
      </c>
      <c r="BJ13" s="114">
        <v>2178</v>
      </c>
      <c r="BK13" s="33">
        <v>544.5</v>
      </c>
      <c r="BL13" s="114">
        <v>448</v>
      </c>
      <c r="BM13" s="38"/>
      <c r="BN13" s="33">
        <f t="shared" si="36"/>
        <v>0</v>
      </c>
      <c r="BO13" s="47"/>
      <c r="BP13" s="38"/>
      <c r="BQ13" s="33">
        <f t="shared" si="37"/>
        <v>0</v>
      </c>
      <c r="BR13" s="47"/>
      <c r="BS13" s="12">
        <f t="shared" si="11"/>
        <v>36570</v>
      </c>
      <c r="BT13" s="33">
        <f t="shared" si="38"/>
        <v>9142.5</v>
      </c>
      <c r="BU13" s="12">
        <f t="shared" si="39"/>
        <v>8848.0709999999999</v>
      </c>
      <c r="BV13" s="12">
        <f t="shared" si="40"/>
        <v>96.779557013945862</v>
      </c>
      <c r="BW13" s="11">
        <f t="shared" si="12"/>
        <v>24.194889253486465</v>
      </c>
      <c r="BX13" s="114">
        <v>24000</v>
      </c>
      <c r="BY13" s="33">
        <v>6000</v>
      </c>
      <c r="BZ13" s="114">
        <v>4488.5159999999996</v>
      </c>
      <c r="CA13" s="114">
        <v>0</v>
      </c>
      <c r="CB13" s="33">
        <v>0</v>
      </c>
      <c r="CC13" s="114">
        <v>0</v>
      </c>
      <c r="CD13" s="117">
        <v>0</v>
      </c>
      <c r="CE13" s="33">
        <f t="shared" si="41"/>
        <v>0</v>
      </c>
      <c r="CF13" s="114">
        <v>0</v>
      </c>
      <c r="CG13" s="115">
        <v>12570</v>
      </c>
      <c r="CH13" s="33">
        <v>3142.5</v>
      </c>
      <c r="CI13" s="114">
        <v>4359.5550000000003</v>
      </c>
      <c r="CJ13" s="47">
        <v>0</v>
      </c>
      <c r="CK13" s="33">
        <f t="shared" si="42"/>
        <v>0</v>
      </c>
      <c r="CL13" s="47"/>
      <c r="CM13" s="117">
        <v>3998</v>
      </c>
      <c r="CN13" s="33">
        <v>999.5</v>
      </c>
      <c r="CO13" s="114">
        <v>799.6</v>
      </c>
      <c r="CP13" s="118">
        <v>0</v>
      </c>
      <c r="CQ13" s="33">
        <v>0</v>
      </c>
      <c r="CR13" s="114">
        <v>100</v>
      </c>
      <c r="CS13" s="114">
        <v>210837</v>
      </c>
      <c r="CT13" s="33">
        <v>52709.25</v>
      </c>
      <c r="CU13" s="114">
        <v>30756.426599999999</v>
      </c>
      <c r="CV13" s="114">
        <v>59660</v>
      </c>
      <c r="CW13" s="33">
        <f t="shared" si="43"/>
        <v>14915</v>
      </c>
      <c r="CX13" s="114">
        <v>8694.1566000000003</v>
      </c>
      <c r="CY13" s="118">
        <v>157500</v>
      </c>
      <c r="CZ13" s="33">
        <v>39375</v>
      </c>
      <c r="DA13" s="114">
        <v>34419.817000000003</v>
      </c>
      <c r="DB13" s="117">
        <v>0</v>
      </c>
      <c r="DC13" s="33">
        <f t="shared" si="44"/>
        <v>0</v>
      </c>
      <c r="DD13" s="114">
        <v>0</v>
      </c>
      <c r="DE13" s="42">
        <v>0</v>
      </c>
      <c r="DF13" s="33">
        <f t="shared" si="49"/>
        <v>0</v>
      </c>
      <c r="DG13" s="115">
        <v>0</v>
      </c>
      <c r="DH13" s="114">
        <v>42000</v>
      </c>
      <c r="DI13" s="33">
        <v>10500</v>
      </c>
      <c r="DJ13" s="114">
        <v>4256.2449999999999</v>
      </c>
      <c r="DK13" s="114">
        <v>0</v>
      </c>
      <c r="DL13" s="12">
        <f t="shared" si="13"/>
        <v>1684415</v>
      </c>
      <c r="DM13" s="12">
        <f t="shared" si="14"/>
        <v>421103.75</v>
      </c>
      <c r="DN13" s="12">
        <f t="shared" si="15"/>
        <v>378562.89059999993</v>
      </c>
      <c r="DO13" s="42"/>
      <c r="DP13" s="33">
        <f t="shared" si="45"/>
        <v>0</v>
      </c>
      <c r="DQ13" s="47">
        <v>0</v>
      </c>
      <c r="DR13" s="114">
        <v>1859550</v>
      </c>
      <c r="DS13" s="33">
        <v>4670.1000000000004</v>
      </c>
      <c r="DT13" s="114">
        <v>4670.1000000000004</v>
      </c>
      <c r="DU13" s="42"/>
      <c r="DV13" s="33">
        <f t="shared" si="46"/>
        <v>0</v>
      </c>
      <c r="DW13" s="47"/>
      <c r="DX13" s="114">
        <v>0</v>
      </c>
      <c r="DY13" s="33">
        <f t="shared" ref="DY13:DY20" si="50">DX13/12*3</f>
        <v>0</v>
      </c>
      <c r="DZ13" s="114">
        <v>0</v>
      </c>
      <c r="EA13" s="42"/>
      <c r="EB13" s="33">
        <f t="shared" si="48"/>
        <v>0</v>
      </c>
      <c r="EC13" s="47"/>
      <c r="ED13" s="114">
        <v>0</v>
      </c>
      <c r="EE13" s="33">
        <v>0</v>
      </c>
      <c r="EF13" s="114">
        <v>0</v>
      </c>
      <c r="EG13" s="47">
        <v>0</v>
      </c>
      <c r="EH13" s="12">
        <f t="shared" si="16"/>
        <v>1859550</v>
      </c>
      <c r="EI13" s="12">
        <f t="shared" si="17"/>
        <v>4670.1000000000004</v>
      </c>
      <c r="EJ13" s="12">
        <f t="shared" si="18"/>
        <v>4670.1000000000004</v>
      </c>
    </row>
    <row r="14" spans="1:140" s="14" customFormat="1" ht="20.25" customHeight="1" x14ac:dyDescent="0.2">
      <c r="A14" s="21">
        <v>5</v>
      </c>
      <c r="B14" s="112" t="s">
        <v>251</v>
      </c>
      <c r="C14" s="109">
        <v>927480.02309999999</v>
      </c>
      <c r="D14" s="109">
        <v>96987.170299999998</v>
      </c>
      <c r="E14" s="25">
        <f t="shared" si="0"/>
        <v>593782.9</v>
      </c>
      <c r="F14" s="25">
        <f t="shared" si="0"/>
        <v>329269.636</v>
      </c>
      <c r="G14" s="12">
        <f t="shared" si="19"/>
        <v>402556.09899999999</v>
      </c>
      <c r="H14" s="12">
        <f t="shared" si="20"/>
        <v>122.25727944133907</v>
      </c>
      <c r="I14" s="12">
        <f t="shared" si="1"/>
        <v>67.795165371047233</v>
      </c>
      <c r="J14" s="12">
        <f t="shared" si="2"/>
        <v>484695</v>
      </c>
      <c r="K14" s="12">
        <f t="shared" si="3"/>
        <v>121173.75</v>
      </c>
      <c r="L14" s="12">
        <f t="shared" si="3"/>
        <v>195820.913</v>
      </c>
      <c r="M14" s="12">
        <f t="shared" si="4"/>
        <v>161.60341080473287</v>
      </c>
      <c r="N14" s="12">
        <f t="shared" si="5"/>
        <v>40.400852701183219</v>
      </c>
      <c r="O14" s="12">
        <f t="shared" si="6"/>
        <v>265150</v>
      </c>
      <c r="P14" s="33">
        <f t="shared" si="21"/>
        <v>66287.5</v>
      </c>
      <c r="Q14" s="33">
        <f t="shared" si="22"/>
        <v>119685.106</v>
      </c>
      <c r="R14" s="12">
        <f t="shared" si="7"/>
        <v>180.5545630775033</v>
      </c>
      <c r="S14" s="11">
        <f t="shared" si="8"/>
        <v>45.138640769375826</v>
      </c>
      <c r="T14" s="114">
        <v>17750</v>
      </c>
      <c r="U14" s="33">
        <v>4437.5</v>
      </c>
      <c r="V14" s="114">
        <v>1126.9090000000001</v>
      </c>
      <c r="W14" s="12">
        <f t="shared" si="23"/>
        <v>25.3951323943662</v>
      </c>
      <c r="X14" s="11">
        <f t="shared" si="24"/>
        <v>6.3487830985915501</v>
      </c>
      <c r="Y14" s="114">
        <v>16300</v>
      </c>
      <c r="Z14" s="33">
        <v>4075</v>
      </c>
      <c r="AA14" s="114">
        <v>993.77</v>
      </c>
      <c r="AB14" s="12">
        <f t="shared" si="25"/>
        <v>24.386993865030675</v>
      </c>
      <c r="AC14" s="11">
        <f t="shared" si="26"/>
        <v>6.0967484662576688</v>
      </c>
      <c r="AD14" s="11">
        <v>231100</v>
      </c>
      <c r="AE14" s="33">
        <v>57775</v>
      </c>
      <c r="AF14" s="11">
        <v>117564.427</v>
      </c>
      <c r="AG14" s="12">
        <f t="shared" si="9"/>
        <v>203.48667589787971</v>
      </c>
      <c r="AH14" s="11">
        <f t="shared" si="10"/>
        <v>50.871668974469927</v>
      </c>
      <c r="AI14" s="114">
        <v>45221</v>
      </c>
      <c r="AJ14" s="33">
        <v>11305.25</v>
      </c>
      <c r="AK14" s="114">
        <v>17656.054</v>
      </c>
      <c r="AL14" s="12">
        <f t="shared" si="27"/>
        <v>156.17570597731142</v>
      </c>
      <c r="AM14" s="11">
        <f t="shared" si="28"/>
        <v>39.043926494327856</v>
      </c>
      <c r="AN14" s="114">
        <v>53860</v>
      </c>
      <c r="AO14" s="33">
        <v>13465</v>
      </c>
      <c r="AP14" s="114">
        <v>32250.562999999998</v>
      </c>
      <c r="AQ14" s="12">
        <f t="shared" si="29"/>
        <v>239.51402153731897</v>
      </c>
      <c r="AR14" s="11">
        <f t="shared" si="30"/>
        <v>59.878505384329742</v>
      </c>
      <c r="AS14" s="114">
        <v>0</v>
      </c>
      <c r="AT14" s="33">
        <v>0</v>
      </c>
      <c r="AU14" s="114">
        <v>0</v>
      </c>
      <c r="AV14" s="12" t="e">
        <f t="shared" si="31"/>
        <v>#DIV/0!</v>
      </c>
      <c r="AW14" s="11" t="e">
        <f t="shared" si="32"/>
        <v>#DIV/0!</v>
      </c>
      <c r="AX14" s="38"/>
      <c r="AY14" s="33">
        <f t="shared" si="33"/>
        <v>0</v>
      </c>
      <c r="AZ14" s="47"/>
      <c r="BA14" s="38"/>
      <c r="BB14" s="33">
        <f t="shared" si="34"/>
        <v>0</v>
      </c>
      <c r="BC14" s="47"/>
      <c r="BD14" s="116">
        <v>102925.1</v>
      </c>
      <c r="BE14" s="33">
        <v>25731.3</v>
      </c>
      <c r="BF14" s="114">
        <v>25731.3</v>
      </c>
      <c r="BG14" s="38">
        <v>0</v>
      </c>
      <c r="BH14" s="33">
        <f t="shared" si="35"/>
        <v>0</v>
      </c>
      <c r="BI14" s="13">
        <v>0</v>
      </c>
      <c r="BJ14" s="114">
        <v>762.8</v>
      </c>
      <c r="BK14" s="33">
        <v>190.7</v>
      </c>
      <c r="BL14" s="114">
        <v>180</v>
      </c>
      <c r="BM14" s="38"/>
      <c r="BN14" s="33">
        <f t="shared" si="36"/>
        <v>0</v>
      </c>
      <c r="BO14" s="47"/>
      <c r="BP14" s="38"/>
      <c r="BQ14" s="33">
        <f t="shared" si="37"/>
        <v>0</v>
      </c>
      <c r="BR14" s="47"/>
      <c r="BS14" s="12">
        <f t="shared" si="11"/>
        <v>40444.1</v>
      </c>
      <c r="BT14" s="33">
        <f t="shared" si="38"/>
        <v>10111.025</v>
      </c>
      <c r="BU14" s="12">
        <f t="shared" si="39"/>
        <v>7109.8559999999998</v>
      </c>
      <c r="BV14" s="12">
        <f t="shared" si="40"/>
        <v>70.317856003718717</v>
      </c>
      <c r="BW14" s="11">
        <f t="shared" si="12"/>
        <v>17.579464000929679</v>
      </c>
      <c r="BX14" s="114">
        <v>10688</v>
      </c>
      <c r="BY14" s="33">
        <v>2672</v>
      </c>
      <c r="BZ14" s="114">
        <v>1875.5</v>
      </c>
      <c r="CA14" s="114">
        <v>26579.9</v>
      </c>
      <c r="CB14" s="33">
        <v>6644.9750000000004</v>
      </c>
      <c r="CC14" s="114">
        <v>4434.3559999999998</v>
      </c>
      <c r="CD14" s="117">
        <v>0</v>
      </c>
      <c r="CE14" s="33">
        <f t="shared" si="41"/>
        <v>0</v>
      </c>
      <c r="CF14" s="114">
        <v>0</v>
      </c>
      <c r="CG14" s="115">
        <v>3176.2</v>
      </c>
      <c r="CH14" s="33">
        <v>794.05</v>
      </c>
      <c r="CI14" s="114">
        <v>800</v>
      </c>
      <c r="CJ14" s="47">
        <v>0</v>
      </c>
      <c r="CK14" s="33">
        <f t="shared" si="42"/>
        <v>0</v>
      </c>
      <c r="CL14" s="47"/>
      <c r="CM14" s="117">
        <v>0</v>
      </c>
      <c r="CN14" s="33">
        <v>0</v>
      </c>
      <c r="CO14" s="114">
        <v>0</v>
      </c>
      <c r="CP14" s="118">
        <v>0</v>
      </c>
      <c r="CQ14" s="33">
        <v>0</v>
      </c>
      <c r="CR14" s="114">
        <v>0</v>
      </c>
      <c r="CS14" s="114">
        <v>73799.899999999994</v>
      </c>
      <c r="CT14" s="33">
        <v>18449.974999999999</v>
      </c>
      <c r="CU14" s="114">
        <v>17350.734</v>
      </c>
      <c r="CV14" s="114">
        <v>41859.9</v>
      </c>
      <c r="CW14" s="33">
        <f t="shared" si="43"/>
        <v>10464.975</v>
      </c>
      <c r="CX14" s="114">
        <v>11827.887000000001</v>
      </c>
      <c r="CY14" s="118">
        <v>0</v>
      </c>
      <c r="CZ14" s="33">
        <v>0</v>
      </c>
      <c r="DA14" s="114">
        <v>0</v>
      </c>
      <c r="DB14" s="117">
        <v>1000</v>
      </c>
      <c r="DC14" s="33">
        <f t="shared" si="44"/>
        <v>250</v>
      </c>
      <c r="DD14" s="114">
        <v>692.5</v>
      </c>
      <c r="DE14" s="42">
        <v>5400</v>
      </c>
      <c r="DF14" s="33">
        <f t="shared" si="49"/>
        <v>1350</v>
      </c>
      <c r="DG14" s="115">
        <v>0</v>
      </c>
      <c r="DH14" s="114">
        <v>5220</v>
      </c>
      <c r="DI14" s="33">
        <v>1305</v>
      </c>
      <c r="DJ14" s="114">
        <v>1076.0999999999999</v>
      </c>
      <c r="DK14" s="114">
        <v>0</v>
      </c>
      <c r="DL14" s="12">
        <f t="shared" si="13"/>
        <v>593782.9</v>
      </c>
      <c r="DM14" s="12">
        <f t="shared" si="14"/>
        <v>148445.75</v>
      </c>
      <c r="DN14" s="12">
        <f t="shared" si="15"/>
        <v>221732.21299999999</v>
      </c>
      <c r="DO14" s="42"/>
      <c r="DP14" s="33">
        <f t="shared" si="45"/>
        <v>0</v>
      </c>
      <c r="DQ14" s="47">
        <v>0</v>
      </c>
      <c r="DR14" s="114">
        <v>0</v>
      </c>
      <c r="DS14" s="33">
        <v>180823.886</v>
      </c>
      <c r="DT14" s="114">
        <v>180823.886</v>
      </c>
      <c r="DU14" s="42"/>
      <c r="DV14" s="33">
        <f t="shared" si="46"/>
        <v>0</v>
      </c>
      <c r="DW14" s="47"/>
      <c r="DX14" s="114">
        <v>0</v>
      </c>
      <c r="DY14" s="33">
        <f t="shared" si="50"/>
        <v>0</v>
      </c>
      <c r="DZ14" s="114">
        <v>0</v>
      </c>
      <c r="EA14" s="42"/>
      <c r="EB14" s="33">
        <f t="shared" si="48"/>
        <v>0</v>
      </c>
      <c r="EC14" s="47"/>
      <c r="ED14" s="114">
        <v>0</v>
      </c>
      <c r="EE14" s="33">
        <v>0</v>
      </c>
      <c r="EF14" s="114">
        <v>0</v>
      </c>
      <c r="EG14" s="47">
        <v>0</v>
      </c>
      <c r="EH14" s="12">
        <f t="shared" si="16"/>
        <v>0</v>
      </c>
      <c r="EI14" s="12">
        <f t="shared" si="17"/>
        <v>180823.886</v>
      </c>
      <c r="EJ14" s="12">
        <f t="shared" si="18"/>
        <v>180823.886</v>
      </c>
    </row>
    <row r="15" spans="1:140" s="14" customFormat="1" ht="20.25" customHeight="1" x14ac:dyDescent="0.2">
      <c r="A15" s="21">
        <v>6</v>
      </c>
      <c r="B15" s="113" t="s">
        <v>250</v>
      </c>
      <c r="C15" s="109">
        <v>9618.0566999999992</v>
      </c>
      <c r="D15" s="109">
        <v>8631.4172999999992</v>
      </c>
      <c r="E15" s="25">
        <f t="shared" si="0"/>
        <v>1786587.5000000002</v>
      </c>
      <c r="F15" s="25">
        <f t="shared" si="0"/>
        <v>301071.77500000002</v>
      </c>
      <c r="G15" s="12">
        <f t="shared" si="19"/>
        <v>304540.88199999998</v>
      </c>
      <c r="H15" s="12">
        <f t="shared" si="20"/>
        <v>101.15225248198705</v>
      </c>
      <c r="I15" s="12">
        <f t="shared" si="1"/>
        <v>17.045953920532856</v>
      </c>
      <c r="J15" s="12">
        <f t="shared" si="2"/>
        <v>527042.80000000005</v>
      </c>
      <c r="K15" s="12">
        <f t="shared" si="3"/>
        <v>131760.70000000001</v>
      </c>
      <c r="L15" s="12">
        <f t="shared" si="3"/>
        <v>127914.602</v>
      </c>
      <c r="M15" s="12">
        <f t="shared" si="4"/>
        <v>97.080997596400138</v>
      </c>
      <c r="N15" s="12">
        <f t="shared" si="5"/>
        <v>24.270249399100035</v>
      </c>
      <c r="O15" s="12">
        <f t="shared" si="6"/>
        <v>138950.00000000006</v>
      </c>
      <c r="P15" s="33">
        <f t="shared" si="21"/>
        <v>34737.500000000015</v>
      </c>
      <c r="Q15" s="33">
        <f t="shared" si="22"/>
        <v>15375.822999999995</v>
      </c>
      <c r="R15" s="12">
        <f t="shared" si="7"/>
        <v>44.262894566390756</v>
      </c>
      <c r="S15" s="11">
        <f t="shared" si="8"/>
        <v>11.065723641597689</v>
      </c>
      <c r="T15" s="114">
        <v>2106</v>
      </c>
      <c r="U15" s="33">
        <v>526.5</v>
      </c>
      <c r="V15" s="114">
        <v>1130.8579999999999</v>
      </c>
      <c r="W15" s="12">
        <f t="shared" si="23"/>
        <v>214.7878442545109</v>
      </c>
      <c r="X15" s="11">
        <f t="shared" si="24"/>
        <v>53.696961063627725</v>
      </c>
      <c r="Y15" s="114">
        <v>3724</v>
      </c>
      <c r="Z15" s="33">
        <v>931</v>
      </c>
      <c r="AA15" s="114">
        <v>1559.633</v>
      </c>
      <c r="AB15" s="12">
        <f t="shared" si="25"/>
        <v>167.52234156820623</v>
      </c>
      <c r="AC15" s="11">
        <f t="shared" si="26"/>
        <v>41.880585392051557</v>
      </c>
      <c r="AD15" s="11">
        <v>133120.00000000006</v>
      </c>
      <c r="AE15" s="33">
        <v>33280.000000000015</v>
      </c>
      <c r="AF15" s="11">
        <v>12685.331999999995</v>
      </c>
      <c r="AG15" s="12">
        <f t="shared" si="9"/>
        <v>38.116983173076889</v>
      </c>
      <c r="AH15" s="11">
        <f t="shared" si="10"/>
        <v>9.5292457932692223</v>
      </c>
      <c r="AI15" s="114">
        <v>187576</v>
      </c>
      <c r="AJ15" s="33">
        <v>46894</v>
      </c>
      <c r="AK15" s="114">
        <v>56834.970999999998</v>
      </c>
      <c r="AL15" s="12">
        <f t="shared" si="27"/>
        <v>121.19881221478228</v>
      </c>
      <c r="AM15" s="11">
        <f t="shared" si="28"/>
        <v>30.29970305369557</v>
      </c>
      <c r="AN15" s="114">
        <v>16295</v>
      </c>
      <c r="AO15" s="33">
        <v>4073.75</v>
      </c>
      <c r="AP15" s="114">
        <v>8412.48</v>
      </c>
      <c r="AQ15" s="12">
        <f t="shared" si="29"/>
        <v>206.50457195458728</v>
      </c>
      <c r="AR15" s="11">
        <f t="shared" si="30"/>
        <v>51.626142988646819</v>
      </c>
      <c r="AS15" s="114">
        <v>4500</v>
      </c>
      <c r="AT15" s="33">
        <v>1125</v>
      </c>
      <c r="AU15" s="114">
        <v>1180.8</v>
      </c>
      <c r="AV15" s="12">
        <f t="shared" si="31"/>
        <v>104.95999999999998</v>
      </c>
      <c r="AW15" s="11">
        <f t="shared" si="32"/>
        <v>26.239999999999995</v>
      </c>
      <c r="AX15" s="38"/>
      <c r="AY15" s="33">
        <f t="shared" si="33"/>
        <v>0</v>
      </c>
      <c r="AZ15" s="47"/>
      <c r="BA15" s="38"/>
      <c r="BB15" s="33">
        <f t="shared" si="34"/>
        <v>0</v>
      </c>
      <c r="BC15" s="47"/>
      <c r="BD15" s="116">
        <v>660767.4</v>
      </c>
      <c r="BE15" s="33">
        <v>165191.9</v>
      </c>
      <c r="BF15" s="114">
        <v>165191.9</v>
      </c>
      <c r="BG15" s="38">
        <v>0</v>
      </c>
      <c r="BH15" s="33">
        <f t="shared" si="35"/>
        <v>0</v>
      </c>
      <c r="BI15" s="13">
        <v>0</v>
      </c>
      <c r="BJ15" s="114">
        <v>5231.7</v>
      </c>
      <c r="BK15" s="33">
        <v>1307.925</v>
      </c>
      <c r="BL15" s="114">
        <v>1077.5999999999999</v>
      </c>
      <c r="BM15" s="38"/>
      <c r="BN15" s="33">
        <f t="shared" si="36"/>
        <v>0</v>
      </c>
      <c r="BO15" s="47"/>
      <c r="BP15" s="38"/>
      <c r="BQ15" s="33">
        <f t="shared" si="37"/>
        <v>0</v>
      </c>
      <c r="BR15" s="47"/>
      <c r="BS15" s="12">
        <f t="shared" si="11"/>
        <v>25125.8</v>
      </c>
      <c r="BT15" s="33">
        <f t="shared" si="38"/>
        <v>6281.45</v>
      </c>
      <c r="BU15" s="12">
        <f t="shared" si="39"/>
        <v>6862.7249999999995</v>
      </c>
      <c r="BV15" s="12">
        <f t="shared" si="40"/>
        <v>109.25383470377061</v>
      </c>
      <c r="BW15" s="11">
        <f t="shared" si="12"/>
        <v>27.313458675942652</v>
      </c>
      <c r="BX15" s="114">
        <v>25125.8</v>
      </c>
      <c r="BY15" s="33">
        <v>6281.45</v>
      </c>
      <c r="BZ15" s="114">
        <v>6714.4049999999997</v>
      </c>
      <c r="CA15" s="114">
        <v>0</v>
      </c>
      <c r="CB15" s="33">
        <v>0</v>
      </c>
      <c r="CC15" s="114">
        <v>0</v>
      </c>
      <c r="CD15" s="117">
        <v>0</v>
      </c>
      <c r="CE15" s="33">
        <f t="shared" si="41"/>
        <v>0</v>
      </c>
      <c r="CF15" s="114">
        <v>0</v>
      </c>
      <c r="CG15" s="115">
        <v>0</v>
      </c>
      <c r="CH15" s="33">
        <v>0</v>
      </c>
      <c r="CI15" s="114">
        <v>148.32</v>
      </c>
      <c r="CJ15" s="47">
        <v>0</v>
      </c>
      <c r="CK15" s="33">
        <f t="shared" si="42"/>
        <v>0</v>
      </c>
      <c r="CL15" s="47"/>
      <c r="CM15" s="117">
        <v>0</v>
      </c>
      <c r="CN15" s="33">
        <v>0</v>
      </c>
      <c r="CO15" s="114">
        <v>0</v>
      </c>
      <c r="CP15" s="118">
        <v>0</v>
      </c>
      <c r="CQ15" s="33">
        <v>0</v>
      </c>
      <c r="CR15" s="114">
        <v>0</v>
      </c>
      <c r="CS15" s="114">
        <v>153596</v>
      </c>
      <c r="CT15" s="33">
        <v>38399</v>
      </c>
      <c r="CU15" s="114">
        <v>38887.754000000001</v>
      </c>
      <c r="CV15" s="114">
        <v>49681</v>
      </c>
      <c r="CW15" s="33">
        <f t="shared" si="43"/>
        <v>12420.25</v>
      </c>
      <c r="CX15" s="114">
        <v>9349.9879999999994</v>
      </c>
      <c r="CY15" s="118">
        <v>0</v>
      </c>
      <c r="CZ15" s="33">
        <v>0</v>
      </c>
      <c r="DA15" s="114">
        <v>0</v>
      </c>
      <c r="DB15" s="117">
        <v>0</v>
      </c>
      <c r="DC15" s="33">
        <f t="shared" si="44"/>
        <v>0</v>
      </c>
      <c r="DD15" s="114">
        <v>0</v>
      </c>
      <c r="DE15" s="42">
        <v>0</v>
      </c>
      <c r="DF15" s="33">
        <f t="shared" si="49"/>
        <v>0</v>
      </c>
      <c r="DG15" s="115">
        <v>0</v>
      </c>
      <c r="DH15" s="114">
        <v>1000</v>
      </c>
      <c r="DI15" s="33">
        <v>250</v>
      </c>
      <c r="DJ15" s="114">
        <v>360.04899999999998</v>
      </c>
      <c r="DK15" s="114">
        <v>0</v>
      </c>
      <c r="DL15" s="12">
        <f t="shared" si="13"/>
        <v>1193041.9000000001</v>
      </c>
      <c r="DM15" s="12">
        <f t="shared" si="14"/>
        <v>298260.52500000002</v>
      </c>
      <c r="DN15" s="12">
        <f t="shared" si="15"/>
        <v>294184.10200000001</v>
      </c>
      <c r="DO15" s="42"/>
      <c r="DP15" s="33">
        <f t="shared" si="45"/>
        <v>0</v>
      </c>
      <c r="DQ15" s="47">
        <v>0</v>
      </c>
      <c r="DR15" s="114">
        <v>582300.6</v>
      </c>
      <c r="DS15" s="33">
        <v>0</v>
      </c>
      <c r="DT15" s="114">
        <v>0</v>
      </c>
      <c r="DU15" s="42"/>
      <c r="DV15" s="33">
        <f t="shared" si="46"/>
        <v>0</v>
      </c>
      <c r="DW15" s="47"/>
      <c r="DX15" s="114">
        <v>11245</v>
      </c>
      <c r="DY15" s="33">
        <f t="shared" si="50"/>
        <v>2811.25</v>
      </c>
      <c r="DZ15" s="114">
        <v>10356.780000000001</v>
      </c>
      <c r="EA15" s="42"/>
      <c r="EB15" s="33">
        <f t="shared" si="48"/>
        <v>0</v>
      </c>
      <c r="EC15" s="47"/>
      <c r="ED15" s="114">
        <v>14602.7</v>
      </c>
      <c r="EE15" s="33">
        <v>1525.675</v>
      </c>
      <c r="EF15" s="114">
        <v>14602.7</v>
      </c>
      <c r="EG15" s="47">
        <v>0</v>
      </c>
      <c r="EH15" s="12">
        <f t="shared" si="16"/>
        <v>608148.29999999993</v>
      </c>
      <c r="EI15" s="12">
        <f t="shared" si="17"/>
        <v>4336.9250000000002</v>
      </c>
      <c r="EJ15" s="12">
        <f t="shared" si="18"/>
        <v>24959.480000000003</v>
      </c>
    </row>
    <row r="16" spans="1:140" s="14" customFormat="1" ht="20.25" customHeight="1" x14ac:dyDescent="0.2">
      <c r="A16" s="21">
        <v>7</v>
      </c>
      <c r="B16" s="112" t="s">
        <v>252</v>
      </c>
      <c r="C16" s="109">
        <v>71336.597699999998</v>
      </c>
      <c r="D16" s="109">
        <v>23957.246299999999</v>
      </c>
      <c r="E16" s="25">
        <f t="shared" si="0"/>
        <v>1439511.1000000003</v>
      </c>
      <c r="F16" s="25">
        <f t="shared" si="0"/>
        <v>361250.05</v>
      </c>
      <c r="G16" s="12">
        <f t="shared" si="19"/>
        <v>327166.36900000001</v>
      </c>
      <c r="H16" s="12">
        <f t="shared" si="20"/>
        <v>90.565072309332564</v>
      </c>
      <c r="I16" s="12">
        <f t="shared" si="1"/>
        <v>22.727603073015548</v>
      </c>
      <c r="J16" s="12">
        <f t="shared" si="2"/>
        <v>683496.2</v>
      </c>
      <c r="K16" s="12">
        <f t="shared" si="3"/>
        <v>172885.8</v>
      </c>
      <c r="L16" s="12">
        <f t="shared" si="3"/>
        <v>140028.56899999999</v>
      </c>
      <c r="M16" s="12">
        <f t="shared" si="4"/>
        <v>80.994835319037193</v>
      </c>
      <c r="N16" s="12">
        <f t="shared" si="5"/>
        <v>20.487102781259061</v>
      </c>
      <c r="O16" s="12">
        <f t="shared" si="6"/>
        <v>134762</v>
      </c>
      <c r="P16" s="33">
        <f t="shared" si="21"/>
        <v>33690.5</v>
      </c>
      <c r="Q16" s="33">
        <f t="shared" si="22"/>
        <v>7683.2709999999797</v>
      </c>
      <c r="R16" s="12">
        <f t="shared" si="7"/>
        <v>22.805452575651831</v>
      </c>
      <c r="S16" s="11">
        <f t="shared" si="8"/>
        <v>5.7013631439129577</v>
      </c>
      <c r="T16" s="114">
        <v>17900</v>
      </c>
      <c r="U16" s="33">
        <v>4475</v>
      </c>
      <c r="V16" s="114">
        <v>520.40899999999999</v>
      </c>
      <c r="W16" s="12">
        <f t="shared" si="23"/>
        <v>11.629251396648046</v>
      </c>
      <c r="X16" s="11">
        <f t="shared" si="24"/>
        <v>2.9073128491620115</v>
      </c>
      <c r="Y16" s="114">
        <v>24500</v>
      </c>
      <c r="Z16" s="33">
        <v>6125</v>
      </c>
      <c r="AA16" s="114">
        <v>576.90899999999999</v>
      </c>
      <c r="AB16" s="12">
        <f t="shared" si="25"/>
        <v>9.4189224489795915</v>
      </c>
      <c r="AC16" s="11">
        <f t="shared" si="26"/>
        <v>2.3547306122448979</v>
      </c>
      <c r="AD16" s="11">
        <v>92362</v>
      </c>
      <c r="AE16" s="33">
        <v>23090.5</v>
      </c>
      <c r="AF16" s="11">
        <v>6585.9529999999795</v>
      </c>
      <c r="AG16" s="12">
        <f t="shared" si="9"/>
        <v>28.522349017994326</v>
      </c>
      <c r="AH16" s="11">
        <f t="shared" si="10"/>
        <v>7.1305872544985816</v>
      </c>
      <c r="AI16" s="114">
        <v>183940.9</v>
      </c>
      <c r="AJ16" s="33">
        <v>45985.224999999999</v>
      </c>
      <c r="AK16" s="114">
        <v>72181.817999999999</v>
      </c>
      <c r="AL16" s="12">
        <f t="shared" si="27"/>
        <v>156.96741290273127</v>
      </c>
      <c r="AM16" s="11">
        <f t="shared" si="28"/>
        <v>39.241853225682817</v>
      </c>
      <c r="AN16" s="114">
        <v>14820</v>
      </c>
      <c r="AO16" s="33">
        <v>3705</v>
      </c>
      <c r="AP16" s="114">
        <v>7400.42</v>
      </c>
      <c r="AQ16" s="12">
        <f t="shared" si="29"/>
        <v>199.74143049932525</v>
      </c>
      <c r="AR16" s="11">
        <f t="shared" si="30"/>
        <v>49.935357624831312</v>
      </c>
      <c r="AS16" s="114">
        <v>8000</v>
      </c>
      <c r="AT16" s="33">
        <v>2000</v>
      </c>
      <c r="AU16" s="114">
        <v>2083.8000000000002</v>
      </c>
      <c r="AV16" s="12">
        <f t="shared" si="31"/>
        <v>104.19</v>
      </c>
      <c r="AW16" s="11">
        <f t="shared" si="32"/>
        <v>26.047499999999999</v>
      </c>
      <c r="AX16" s="38"/>
      <c r="AY16" s="33">
        <f t="shared" si="33"/>
        <v>0</v>
      </c>
      <c r="AZ16" s="47"/>
      <c r="BA16" s="38"/>
      <c r="BB16" s="33">
        <f t="shared" si="34"/>
        <v>0</v>
      </c>
      <c r="BC16" s="47"/>
      <c r="BD16" s="116">
        <v>741027.8</v>
      </c>
      <c r="BE16" s="33">
        <v>185257</v>
      </c>
      <c r="BF16" s="114">
        <v>185257</v>
      </c>
      <c r="BG16" s="38">
        <v>0</v>
      </c>
      <c r="BH16" s="33">
        <f t="shared" si="35"/>
        <v>0</v>
      </c>
      <c r="BI16" s="13">
        <v>0</v>
      </c>
      <c r="BJ16" s="114">
        <v>8270</v>
      </c>
      <c r="BK16" s="33">
        <v>2607.5</v>
      </c>
      <c r="BL16" s="114">
        <v>1481</v>
      </c>
      <c r="BM16" s="38"/>
      <c r="BN16" s="33">
        <f t="shared" si="36"/>
        <v>0</v>
      </c>
      <c r="BO16" s="47"/>
      <c r="BP16" s="38"/>
      <c r="BQ16" s="33">
        <f t="shared" si="37"/>
        <v>0</v>
      </c>
      <c r="BR16" s="47"/>
      <c r="BS16" s="12">
        <f t="shared" si="11"/>
        <v>28829</v>
      </c>
      <c r="BT16" s="33">
        <f t="shared" si="38"/>
        <v>7207.25</v>
      </c>
      <c r="BU16" s="12">
        <f t="shared" si="39"/>
        <v>4498.6229999999996</v>
      </c>
      <c r="BV16" s="12">
        <f t="shared" si="40"/>
        <v>62.418023517985354</v>
      </c>
      <c r="BW16" s="11">
        <f t="shared" si="12"/>
        <v>15.604505879496338</v>
      </c>
      <c r="BX16" s="114">
        <v>24525</v>
      </c>
      <c r="BY16" s="33">
        <v>6131.25</v>
      </c>
      <c r="BZ16" s="114">
        <v>3427.32</v>
      </c>
      <c r="CA16" s="114">
        <v>560</v>
      </c>
      <c r="CB16" s="33">
        <v>140</v>
      </c>
      <c r="CC16" s="114">
        <v>292.19299999999998</v>
      </c>
      <c r="CD16" s="117">
        <v>0</v>
      </c>
      <c r="CE16" s="33">
        <f t="shared" si="41"/>
        <v>0</v>
      </c>
      <c r="CF16" s="114">
        <v>0</v>
      </c>
      <c r="CG16" s="115">
        <v>3744</v>
      </c>
      <c r="CH16" s="33">
        <v>936</v>
      </c>
      <c r="CI16" s="114">
        <v>779.11</v>
      </c>
      <c r="CJ16" s="47">
        <v>0</v>
      </c>
      <c r="CK16" s="33">
        <f t="shared" si="42"/>
        <v>0</v>
      </c>
      <c r="CL16" s="47"/>
      <c r="CM16" s="117">
        <v>1999</v>
      </c>
      <c r="CN16" s="33">
        <v>499.75</v>
      </c>
      <c r="CO16" s="114">
        <v>399.8</v>
      </c>
      <c r="CP16" s="118">
        <v>0</v>
      </c>
      <c r="CQ16" s="33">
        <v>0</v>
      </c>
      <c r="CR16" s="114">
        <v>0</v>
      </c>
      <c r="CS16" s="114">
        <v>198144.3</v>
      </c>
      <c r="CT16" s="33">
        <v>48797.824999999997</v>
      </c>
      <c r="CU16" s="114">
        <v>34614.743000000002</v>
      </c>
      <c r="CV16" s="114">
        <v>69000</v>
      </c>
      <c r="CW16" s="33">
        <f t="shared" si="43"/>
        <v>17250</v>
      </c>
      <c r="CX16" s="114">
        <v>12121</v>
      </c>
      <c r="CY16" s="118">
        <v>70500</v>
      </c>
      <c r="CZ16" s="33">
        <v>17500</v>
      </c>
      <c r="DA16" s="114">
        <v>8117</v>
      </c>
      <c r="DB16" s="117">
        <v>1000</v>
      </c>
      <c r="DC16" s="33">
        <f t="shared" si="44"/>
        <v>250</v>
      </c>
      <c r="DD16" s="114">
        <v>20</v>
      </c>
      <c r="DE16" s="42">
        <v>0</v>
      </c>
      <c r="DF16" s="33">
        <f t="shared" si="49"/>
        <v>0</v>
      </c>
      <c r="DG16" s="115">
        <v>0</v>
      </c>
      <c r="DH16" s="114">
        <v>43500</v>
      </c>
      <c r="DI16" s="33">
        <v>13750</v>
      </c>
      <c r="DJ16" s="114">
        <v>3428.8939999999998</v>
      </c>
      <c r="DK16" s="114">
        <v>0</v>
      </c>
      <c r="DL16" s="12">
        <f t="shared" si="13"/>
        <v>1434793.0000000002</v>
      </c>
      <c r="DM16" s="12">
        <f t="shared" si="14"/>
        <v>361250.05</v>
      </c>
      <c r="DN16" s="12">
        <f t="shared" si="15"/>
        <v>327166.36900000001</v>
      </c>
      <c r="DO16" s="42"/>
      <c r="DP16" s="33">
        <f t="shared" si="45"/>
        <v>0</v>
      </c>
      <c r="DQ16" s="47">
        <v>0</v>
      </c>
      <c r="DR16" s="114">
        <v>4718.1000000000004</v>
      </c>
      <c r="DS16" s="33">
        <v>0</v>
      </c>
      <c r="DT16" s="114">
        <v>0</v>
      </c>
      <c r="DU16" s="42"/>
      <c r="DV16" s="33">
        <f t="shared" si="46"/>
        <v>0</v>
      </c>
      <c r="DW16" s="47"/>
      <c r="DX16" s="114">
        <v>0</v>
      </c>
      <c r="DY16" s="33">
        <f t="shared" si="50"/>
        <v>0</v>
      </c>
      <c r="DZ16" s="114">
        <v>0</v>
      </c>
      <c r="EA16" s="42"/>
      <c r="EB16" s="33">
        <f t="shared" si="48"/>
        <v>0</v>
      </c>
      <c r="EC16" s="47"/>
      <c r="ED16" s="114">
        <v>0</v>
      </c>
      <c r="EE16" s="33">
        <v>0</v>
      </c>
      <c r="EF16" s="114">
        <v>0</v>
      </c>
      <c r="EG16" s="47">
        <v>0</v>
      </c>
      <c r="EH16" s="12">
        <f t="shared" si="16"/>
        <v>4718.1000000000004</v>
      </c>
      <c r="EI16" s="12">
        <f t="shared" si="17"/>
        <v>0</v>
      </c>
      <c r="EJ16" s="12">
        <f t="shared" si="18"/>
        <v>0</v>
      </c>
    </row>
    <row r="17" spans="1:140" s="14" customFormat="1" ht="20.25" customHeight="1" x14ac:dyDescent="0.2">
      <c r="A17" s="21">
        <v>8</v>
      </c>
      <c r="B17" s="112" t="s">
        <v>90</v>
      </c>
      <c r="C17" s="109">
        <v>4501.6558000000005</v>
      </c>
      <c r="D17" s="109">
        <v>2477.0882000000001</v>
      </c>
      <c r="E17" s="25">
        <f t="shared" si="0"/>
        <v>423100.7831</v>
      </c>
      <c r="F17" s="25">
        <f t="shared" si="0"/>
        <v>164218.886</v>
      </c>
      <c r="G17" s="12">
        <f t="shared" si="19"/>
        <v>171103.96499999997</v>
      </c>
      <c r="H17" s="12">
        <f t="shared" si="20"/>
        <v>104.19262313105691</v>
      </c>
      <c r="I17" s="12">
        <f t="shared" si="1"/>
        <v>40.440474665715634</v>
      </c>
      <c r="J17" s="12">
        <f t="shared" si="2"/>
        <v>144900</v>
      </c>
      <c r="K17" s="12">
        <f t="shared" si="3"/>
        <v>33600</v>
      </c>
      <c r="L17" s="12">
        <f t="shared" si="3"/>
        <v>40485.078999999998</v>
      </c>
      <c r="M17" s="12">
        <f t="shared" si="4"/>
        <v>120.49130654761903</v>
      </c>
      <c r="N17" s="12">
        <f t="shared" si="5"/>
        <v>27.940013112491375</v>
      </c>
      <c r="O17" s="12">
        <f t="shared" si="6"/>
        <v>33600</v>
      </c>
      <c r="P17" s="33">
        <f t="shared" si="21"/>
        <v>8400</v>
      </c>
      <c r="Q17" s="33">
        <f t="shared" si="22"/>
        <v>7261.4909999999909</v>
      </c>
      <c r="R17" s="12">
        <f t="shared" si="7"/>
        <v>86.446321428571309</v>
      </c>
      <c r="S17" s="11">
        <f t="shared" si="8"/>
        <v>21.611580357142827</v>
      </c>
      <c r="T17" s="114">
        <v>2300</v>
      </c>
      <c r="U17" s="33">
        <v>575</v>
      </c>
      <c r="V17" s="114">
        <v>1358.9110000000001</v>
      </c>
      <c r="W17" s="12">
        <f t="shared" si="23"/>
        <v>236.33234782608699</v>
      </c>
      <c r="X17" s="11">
        <f t="shared" si="24"/>
        <v>59.083086956521747</v>
      </c>
      <c r="Y17" s="114">
        <v>8300</v>
      </c>
      <c r="Z17" s="33">
        <v>2075</v>
      </c>
      <c r="AA17" s="114">
        <v>842.59100000000001</v>
      </c>
      <c r="AB17" s="12">
        <f t="shared" si="25"/>
        <v>40.606795180722891</v>
      </c>
      <c r="AC17" s="11">
        <f t="shared" si="26"/>
        <v>10.151698795180723</v>
      </c>
      <c r="AD17" s="11">
        <v>23000</v>
      </c>
      <c r="AE17" s="33">
        <v>5750</v>
      </c>
      <c r="AF17" s="11">
        <v>5059.9889999999905</v>
      </c>
      <c r="AG17" s="12">
        <f t="shared" si="9"/>
        <v>87.999808695652007</v>
      </c>
      <c r="AH17" s="11">
        <f t="shared" si="10"/>
        <v>21.999952173913002</v>
      </c>
      <c r="AI17" s="114">
        <v>50500</v>
      </c>
      <c r="AJ17" s="33">
        <v>10000</v>
      </c>
      <c r="AK17" s="114">
        <v>20617.797999999999</v>
      </c>
      <c r="AL17" s="12">
        <f t="shared" si="27"/>
        <v>206.17797999999999</v>
      </c>
      <c r="AM17" s="11">
        <f t="shared" si="28"/>
        <v>40.827322772277228</v>
      </c>
      <c r="AN17" s="114">
        <v>4000</v>
      </c>
      <c r="AO17" s="33">
        <v>1000</v>
      </c>
      <c r="AP17" s="114">
        <v>1062.1199999999999</v>
      </c>
      <c r="AQ17" s="12">
        <f t="shared" si="29"/>
        <v>106.21199999999999</v>
      </c>
      <c r="AR17" s="11">
        <f t="shared" si="30"/>
        <v>26.552999999999997</v>
      </c>
      <c r="AS17" s="114">
        <v>0</v>
      </c>
      <c r="AT17" s="33">
        <v>0</v>
      </c>
      <c r="AU17" s="114">
        <v>0</v>
      </c>
      <c r="AV17" s="12" t="e">
        <f t="shared" si="31"/>
        <v>#DIV/0!</v>
      </c>
      <c r="AW17" s="11" t="e">
        <f t="shared" si="32"/>
        <v>#DIV/0!</v>
      </c>
      <c r="AX17" s="38"/>
      <c r="AY17" s="33">
        <f t="shared" si="33"/>
        <v>0</v>
      </c>
      <c r="AZ17" s="47"/>
      <c r="BA17" s="38"/>
      <c r="BB17" s="33">
        <f t="shared" si="34"/>
        <v>0</v>
      </c>
      <c r="BC17" s="47"/>
      <c r="BD17" s="116">
        <v>244894.3</v>
      </c>
      <c r="BE17" s="33">
        <v>98529.885999999999</v>
      </c>
      <c r="BF17" s="114">
        <v>98529.885999999999</v>
      </c>
      <c r="BG17" s="38">
        <v>0</v>
      </c>
      <c r="BH17" s="33">
        <f t="shared" si="35"/>
        <v>0</v>
      </c>
      <c r="BI17" s="13">
        <v>0</v>
      </c>
      <c r="BJ17" s="114">
        <v>0</v>
      </c>
      <c r="BK17" s="33">
        <v>0</v>
      </c>
      <c r="BL17" s="114">
        <v>0</v>
      </c>
      <c r="BM17" s="38"/>
      <c r="BN17" s="33">
        <f t="shared" si="36"/>
        <v>0</v>
      </c>
      <c r="BO17" s="47"/>
      <c r="BP17" s="38"/>
      <c r="BQ17" s="33">
        <f t="shared" si="37"/>
        <v>0</v>
      </c>
      <c r="BR17" s="47"/>
      <c r="BS17" s="12">
        <f t="shared" si="11"/>
        <v>8600</v>
      </c>
      <c r="BT17" s="33">
        <f t="shared" si="38"/>
        <v>2150</v>
      </c>
      <c r="BU17" s="12">
        <f t="shared" si="39"/>
        <v>1421.7</v>
      </c>
      <c r="BV17" s="12">
        <f t="shared" si="40"/>
        <v>66.125581395348846</v>
      </c>
      <c r="BW17" s="11">
        <f t="shared" si="12"/>
        <v>16.531395348837211</v>
      </c>
      <c r="BX17" s="114">
        <v>8200</v>
      </c>
      <c r="BY17" s="33">
        <v>2050</v>
      </c>
      <c r="BZ17" s="114">
        <v>1344.7</v>
      </c>
      <c r="CA17" s="114">
        <v>0</v>
      </c>
      <c r="CB17" s="33">
        <v>0</v>
      </c>
      <c r="CC17" s="114">
        <v>0</v>
      </c>
      <c r="CD17" s="117">
        <v>0</v>
      </c>
      <c r="CE17" s="33">
        <f t="shared" si="41"/>
        <v>0</v>
      </c>
      <c r="CF17" s="114">
        <v>0</v>
      </c>
      <c r="CG17" s="115">
        <v>400</v>
      </c>
      <c r="CH17" s="33">
        <v>100</v>
      </c>
      <c r="CI17" s="114">
        <v>77</v>
      </c>
      <c r="CJ17" s="47">
        <v>0</v>
      </c>
      <c r="CK17" s="33">
        <f t="shared" si="42"/>
        <v>0</v>
      </c>
      <c r="CL17" s="47"/>
      <c r="CM17" s="117">
        <v>0</v>
      </c>
      <c r="CN17" s="33">
        <v>0</v>
      </c>
      <c r="CO17" s="114">
        <v>0</v>
      </c>
      <c r="CP17" s="118">
        <v>0</v>
      </c>
      <c r="CQ17" s="33">
        <v>0</v>
      </c>
      <c r="CR17" s="114">
        <v>0</v>
      </c>
      <c r="CS17" s="114">
        <v>16200</v>
      </c>
      <c r="CT17" s="33">
        <v>4050</v>
      </c>
      <c r="CU17" s="114">
        <v>5677.192</v>
      </c>
      <c r="CV17" s="114">
        <v>9000</v>
      </c>
      <c r="CW17" s="33">
        <f t="shared" si="43"/>
        <v>2250</v>
      </c>
      <c r="CX17" s="114">
        <v>1611.5920000000001</v>
      </c>
      <c r="CY17" s="118">
        <v>26000</v>
      </c>
      <c r="CZ17" s="33">
        <v>6500</v>
      </c>
      <c r="DA17" s="114">
        <v>3728.3679999999999</v>
      </c>
      <c r="DB17" s="117">
        <v>3000</v>
      </c>
      <c r="DC17" s="33">
        <f t="shared" si="44"/>
        <v>750</v>
      </c>
      <c r="DD17" s="114">
        <v>200</v>
      </c>
      <c r="DE17" s="42">
        <v>0</v>
      </c>
      <c r="DF17" s="33">
        <f t="shared" si="49"/>
        <v>0</v>
      </c>
      <c r="DG17" s="115">
        <v>0</v>
      </c>
      <c r="DH17" s="114">
        <v>3000</v>
      </c>
      <c r="DI17" s="33">
        <v>750</v>
      </c>
      <c r="DJ17" s="114">
        <v>516.41</v>
      </c>
      <c r="DK17" s="114">
        <v>0</v>
      </c>
      <c r="DL17" s="12">
        <f t="shared" si="13"/>
        <v>389794.3</v>
      </c>
      <c r="DM17" s="12">
        <f t="shared" si="14"/>
        <v>132129.886</v>
      </c>
      <c r="DN17" s="12">
        <f t="shared" si="15"/>
        <v>139014.96499999997</v>
      </c>
      <c r="DO17" s="42"/>
      <c r="DP17" s="33">
        <f t="shared" si="45"/>
        <v>0</v>
      </c>
      <c r="DQ17" s="47">
        <v>0</v>
      </c>
      <c r="DR17" s="114">
        <v>33306.483099999998</v>
      </c>
      <c r="DS17" s="33">
        <v>32089</v>
      </c>
      <c r="DT17" s="114">
        <v>32089</v>
      </c>
      <c r="DU17" s="42"/>
      <c r="DV17" s="33">
        <f t="shared" si="46"/>
        <v>0</v>
      </c>
      <c r="DW17" s="47"/>
      <c r="DX17" s="114">
        <v>0</v>
      </c>
      <c r="DY17" s="33">
        <f t="shared" si="50"/>
        <v>0</v>
      </c>
      <c r="DZ17" s="114">
        <v>0</v>
      </c>
      <c r="EA17" s="42"/>
      <c r="EB17" s="33">
        <f t="shared" si="48"/>
        <v>0</v>
      </c>
      <c r="EC17" s="47"/>
      <c r="ED17" s="114">
        <v>0</v>
      </c>
      <c r="EE17" s="33">
        <v>0</v>
      </c>
      <c r="EF17" s="114">
        <v>0</v>
      </c>
      <c r="EG17" s="47">
        <v>0</v>
      </c>
      <c r="EH17" s="12">
        <f t="shared" si="16"/>
        <v>33306.483099999998</v>
      </c>
      <c r="EI17" s="12">
        <f t="shared" si="17"/>
        <v>32089</v>
      </c>
      <c r="EJ17" s="12">
        <f t="shared" si="18"/>
        <v>32089</v>
      </c>
    </row>
    <row r="18" spans="1:140" s="14" customFormat="1" ht="20.25" customHeight="1" x14ac:dyDescent="0.2">
      <c r="A18" s="21">
        <v>9</v>
      </c>
      <c r="B18" s="112" t="s">
        <v>253</v>
      </c>
      <c r="C18" s="109">
        <v>312807.34570000001</v>
      </c>
      <c r="D18" s="109">
        <v>17890.4306</v>
      </c>
      <c r="E18" s="25">
        <f t="shared" si="0"/>
        <v>94664</v>
      </c>
      <c r="F18" s="25">
        <f t="shared" si="0"/>
        <v>23666</v>
      </c>
      <c r="G18" s="12">
        <f t="shared" si="19"/>
        <v>26405.565999999992</v>
      </c>
      <c r="H18" s="12">
        <f t="shared" si="20"/>
        <v>111.57595706921317</v>
      </c>
      <c r="I18" s="12">
        <f t="shared" si="1"/>
        <v>27.893989267303294</v>
      </c>
      <c r="J18" s="12">
        <f t="shared" si="2"/>
        <v>57350</v>
      </c>
      <c r="K18" s="12">
        <f t="shared" si="3"/>
        <v>14337.5</v>
      </c>
      <c r="L18" s="12">
        <f t="shared" si="3"/>
        <v>17077.065999999995</v>
      </c>
      <c r="M18" s="12">
        <f t="shared" si="4"/>
        <v>119.1076965998256</v>
      </c>
      <c r="N18" s="12">
        <f t="shared" si="5"/>
        <v>29.7769241499564</v>
      </c>
      <c r="O18" s="12">
        <f t="shared" si="6"/>
        <v>21800</v>
      </c>
      <c r="P18" s="33">
        <f t="shared" si="21"/>
        <v>5450</v>
      </c>
      <c r="Q18" s="33">
        <f t="shared" si="22"/>
        <v>4309.6699999999983</v>
      </c>
      <c r="R18" s="12">
        <f t="shared" si="7"/>
        <v>79.076513761467865</v>
      </c>
      <c r="S18" s="11">
        <f t="shared" si="8"/>
        <v>19.769128440366966</v>
      </c>
      <c r="T18" s="114">
        <v>0</v>
      </c>
      <c r="U18" s="33">
        <v>0</v>
      </c>
      <c r="V18" s="114">
        <v>593.97799999999995</v>
      </c>
      <c r="W18" s="12" t="e">
        <f t="shared" si="23"/>
        <v>#DIV/0!</v>
      </c>
      <c r="X18" s="11" t="e">
        <f t="shared" si="24"/>
        <v>#DIV/0!</v>
      </c>
      <c r="Y18" s="114">
        <v>0</v>
      </c>
      <c r="Z18" s="33">
        <v>0</v>
      </c>
      <c r="AA18" s="114">
        <v>940.53899999999999</v>
      </c>
      <c r="AB18" s="12" t="e">
        <f t="shared" si="25"/>
        <v>#DIV/0!</v>
      </c>
      <c r="AC18" s="11" t="e">
        <f t="shared" si="26"/>
        <v>#DIV/0!</v>
      </c>
      <c r="AD18" s="11">
        <v>21800</v>
      </c>
      <c r="AE18" s="33">
        <v>5450</v>
      </c>
      <c r="AF18" s="11">
        <v>2775.1529999999984</v>
      </c>
      <c r="AG18" s="12">
        <f t="shared" si="9"/>
        <v>50.920238532110062</v>
      </c>
      <c r="AH18" s="11">
        <f t="shared" si="10"/>
        <v>12.730059633027516</v>
      </c>
      <c r="AI18" s="114">
        <v>18000</v>
      </c>
      <c r="AJ18" s="33">
        <v>4500</v>
      </c>
      <c r="AK18" s="114">
        <v>8132.9769999999999</v>
      </c>
      <c r="AL18" s="12">
        <f t="shared" si="27"/>
        <v>180.73282222222221</v>
      </c>
      <c r="AM18" s="11">
        <f t="shared" si="28"/>
        <v>45.183205555555553</v>
      </c>
      <c r="AN18" s="114">
        <v>2800</v>
      </c>
      <c r="AO18" s="33">
        <v>700</v>
      </c>
      <c r="AP18" s="115">
        <v>1670.848</v>
      </c>
      <c r="AQ18" s="12">
        <f t="shared" si="29"/>
        <v>238.69257142857143</v>
      </c>
      <c r="AR18" s="11">
        <f t="shared" si="30"/>
        <v>59.673142857142857</v>
      </c>
      <c r="AS18" s="114">
        <v>0</v>
      </c>
      <c r="AT18" s="33">
        <v>0</v>
      </c>
      <c r="AU18" s="114">
        <v>0</v>
      </c>
      <c r="AV18" s="12" t="e">
        <f t="shared" si="31"/>
        <v>#DIV/0!</v>
      </c>
      <c r="AW18" s="11" t="e">
        <f t="shared" si="32"/>
        <v>#DIV/0!</v>
      </c>
      <c r="AX18" s="38"/>
      <c r="AY18" s="33">
        <f t="shared" si="33"/>
        <v>0</v>
      </c>
      <c r="AZ18" s="47"/>
      <c r="BA18" s="38"/>
      <c r="BB18" s="33">
        <f t="shared" si="34"/>
        <v>0</v>
      </c>
      <c r="BC18" s="47"/>
      <c r="BD18" s="116">
        <v>37314</v>
      </c>
      <c r="BE18" s="33">
        <v>9328.5</v>
      </c>
      <c r="BF18" s="114">
        <v>9328.5</v>
      </c>
      <c r="BG18" s="38">
        <v>0</v>
      </c>
      <c r="BH18" s="33">
        <f t="shared" si="35"/>
        <v>0</v>
      </c>
      <c r="BI18" s="13">
        <v>0</v>
      </c>
      <c r="BJ18" s="114">
        <v>0</v>
      </c>
      <c r="BK18" s="33">
        <v>0</v>
      </c>
      <c r="BL18" s="114">
        <v>0</v>
      </c>
      <c r="BM18" s="38"/>
      <c r="BN18" s="33">
        <f t="shared" si="36"/>
        <v>0</v>
      </c>
      <c r="BO18" s="47"/>
      <c r="BP18" s="38"/>
      <c r="BQ18" s="33">
        <f t="shared" si="37"/>
        <v>0</v>
      </c>
      <c r="BR18" s="47"/>
      <c r="BS18" s="12">
        <f t="shared" si="11"/>
        <v>4600</v>
      </c>
      <c r="BT18" s="33">
        <f t="shared" si="38"/>
        <v>1150</v>
      </c>
      <c r="BU18" s="12">
        <f t="shared" si="39"/>
        <v>696</v>
      </c>
      <c r="BV18" s="12">
        <f t="shared" si="40"/>
        <v>60.521739130434781</v>
      </c>
      <c r="BW18" s="11">
        <f t="shared" si="12"/>
        <v>15.130434782608695</v>
      </c>
      <c r="BX18" s="114">
        <v>4500</v>
      </c>
      <c r="BY18" s="33">
        <v>1125</v>
      </c>
      <c r="BZ18" s="114">
        <v>616</v>
      </c>
      <c r="CA18" s="114">
        <v>0</v>
      </c>
      <c r="CB18" s="33">
        <v>0</v>
      </c>
      <c r="CC18" s="114">
        <v>0</v>
      </c>
      <c r="CD18" s="117">
        <v>0</v>
      </c>
      <c r="CE18" s="33">
        <f t="shared" si="41"/>
        <v>0</v>
      </c>
      <c r="CF18" s="114">
        <v>0</v>
      </c>
      <c r="CG18" s="115">
        <v>100</v>
      </c>
      <c r="CH18" s="33">
        <v>25</v>
      </c>
      <c r="CI18" s="114">
        <v>80</v>
      </c>
      <c r="CJ18" s="47">
        <v>0</v>
      </c>
      <c r="CK18" s="33">
        <f t="shared" si="42"/>
        <v>0</v>
      </c>
      <c r="CL18" s="47"/>
      <c r="CM18" s="117">
        <v>0</v>
      </c>
      <c r="CN18" s="33">
        <v>0</v>
      </c>
      <c r="CO18" s="114">
        <v>0</v>
      </c>
      <c r="CP18" s="118">
        <v>0</v>
      </c>
      <c r="CQ18" s="33">
        <v>0</v>
      </c>
      <c r="CR18" s="114">
        <v>0</v>
      </c>
      <c r="CS18" s="114">
        <v>7650</v>
      </c>
      <c r="CT18" s="33">
        <v>1912.5</v>
      </c>
      <c r="CU18" s="114">
        <v>1566.1210000000001</v>
      </c>
      <c r="CV18" s="114">
        <v>3000</v>
      </c>
      <c r="CW18" s="33">
        <f t="shared" si="43"/>
        <v>750</v>
      </c>
      <c r="CX18" s="114">
        <v>416.9</v>
      </c>
      <c r="CY18" s="118">
        <v>2500</v>
      </c>
      <c r="CZ18" s="33">
        <v>625</v>
      </c>
      <c r="DA18" s="114">
        <v>201.35</v>
      </c>
      <c r="DB18" s="117">
        <v>0</v>
      </c>
      <c r="DC18" s="33">
        <f t="shared" si="44"/>
        <v>0</v>
      </c>
      <c r="DD18" s="114">
        <v>0</v>
      </c>
      <c r="DE18" s="42">
        <v>0</v>
      </c>
      <c r="DF18" s="33">
        <f t="shared" si="49"/>
        <v>0</v>
      </c>
      <c r="DG18" s="115">
        <v>0</v>
      </c>
      <c r="DH18" s="114">
        <v>0</v>
      </c>
      <c r="DI18" s="33">
        <v>0</v>
      </c>
      <c r="DJ18" s="114">
        <v>500.1</v>
      </c>
      <c r="DK18" s="114">
        <v>0</v>
      </c>
      <c r="DL18" s="12">
        <f t="shared" si="13"/>
        <v>94664</v>
      </c>
      <c r="DM18" s="12">
        <f t="shared" si="14"/>
        <v>23666</v>
      </c>
      <c r="DN18" s="12">
        <f t="shared" si="15"/>
        <v>26405.565999999992</v>
      </c>
      <c r="DO18" s="42"/>
      <c r="DP18" s="33">
        <f t="shared" si="45"/>
        <v>0</v>
      </c>
      <c r="DQ18" s="47">
        <v>0</v>
      </c>
      <c r="DR18" s="114">
        <v>0</v>
      </c>
      <c r="DS18" s="33">
        <v>0</v>
      </c>
      <c r="DT18" s="114">
        <v>0</v>
      </c>
      <c r="DU18" s="42"/>
      <c r="DV18" s="33">
        <f t="shared" si="46"/>
        <v>0</v>
      </c>
      <c r="DW18" s="47"/>
      <c r="DX18" s="114">
        <v>0</v>
      </c>
      <c r="DY18" s="33">
        <f t="shared" si="50"/>
        <v>0</v>
      </c>
      <c r="DZ18" s="114">
        <v>0</v>
      </c>
      <c r="EA18" s="42"/>
      <c r="EB18" s="33">
        <f t="shared" si="48"/>
        <v>0</v>
      </c>
      <c r="EC18" s="47"/>
      <c r="ED18" s="114">
        <v>0</v>
      </c>
      <c r="EE18" s="33">
        <v>0</v>
      </c>
      <c r="EF18" s="114">
        <v>0</v>
      </c>
      <c r="EG18" s="47">
        <v>0</v>
      </c>
      <c r="EH18" s="12">
        <f t="shared" si="16"/>
        <v>0</v>
      </c>
      <c r="EI18" s="12">
        <f t="shared" si="17"/>
        <v>0</v>
      </c>
      <c r="EJ18" s="12">
        <f t="shared" si="18"/>
        <v>0</v>
      </c>
    </row>
    <row r="19" spans="1:140" s="14" customFormat="1" ht="20.25" customHeight="1" x14ac:dyDescent="0.2">
      <c r="A19" s="21">
        <v>10</v>
      </c>
      <c r="B19" s="112" t="s">
        <v>247</v>
      </c>
      <c r="C19" s="110">
        <v>10584.1031</v>
      </c>
      <c r="D19" s="110">
        <v>4260.0075999999999</v>
      </c>
      <c r="E19" s="25">
        <f t="shared" si="0"/>
        <v>737081.8</v>
      </c>
      <c r="F19" s="25">
        <f t="shared" si="0"/>
        <v>157595.45000000001</v>
      </c>
      <c r="G19" s="12">
        <f t="shared" si="19"/>
        <v>130760.43999999997</v>
      </c>
      <c r="H19" s="12">
        <f t="shared" si="20"/>
        <v>82.972217789282595</v>
      </c>
      <c r="I19" s="12">
        <f t="shared" si="1"/>
        <v>17.740288798339609</v>
      </c>
      <c r="J19" s="12">
        <f t="shared" si="2"/>
        <v>305182.5</v>
      </c>
      <c r="K19" s="12">
        <f t="shared" si="3"/>
        <v>76295.625</v>
      </c>
      <c r="L19" s="12">
        <f t="shared" si="3"/>
        <v>54046.54</v>
      </c>
      <c r="M19" s="12">
        <f t="shared" si="4"/>
        <v>70.838321332317548</v>
      </c>
      <c r="N19" s="12">
        <f t="shared" si="5"/>
        <v>17.709580333079387</v>
      </c>
      <c r="O19" s="12">
        <f t="shared" si="6"/>
        <v>56511.5</v>
      </c>
      <c r="P19" s="33">
        <f t="shared" si="21"/>
        <v>14127.875</v>
      </c>
      <c r="Q19" s="33">
        <f t="shared" si="22"/>
        <v>6950.6279999999915</v>
      </c>
      <c r="R19" s="12">
        <f t="shared" si="7"/>
        <v>49.197972094175462</v>
      </c>
      <c r="S19" s="11">
        <f t="shared" si="8"/>
        <v>12.299493023543866</v>
      </c>
      <c r="T19" s="114">
        <v>1000</v>
      </c>
      <c r="U19" s="33">
        <v>250</v>
      </c>
      <c r="V19" s="114">
        <v>20.324000000000002</v>
      </c>
      <c r="W19" s="12">
        <f t="shared" si="23"/>
        <v>8.1295999999999999</v>
      </c>
      <c r="X19" s="11">
        <f t="shared" si="24"/>
        <v>2.0324</v>
      </c>
      <c r="Y19" s="114">
        <v>4000</v>
      </c>
      <c r="Z19" s="33">
        <v>1000</v>
      </c>
      <c r="AA19" s="114">
        <v>743.81200000000001</v>
      </c>
      <c r="AB19" s="12">
        <f t="shared" si="25"/>
        <v>74.381200000000007</v>
      </c>
      <c r="AC19" s="11">
        <f t="shared" si="26"/>
        <v>18.595300000000002</v>
      </c>
      <c r="AD19" s="11">
        <v>51511.5</v>
      </c>
      <c r="AE19" s="33">
        <v>12877.875</v>
      </c>
      <c r="AF19" s="11">
        <v>6186.4919999999911</v>
      </c>
      <c r="AG19" s="12">
        <f t="shared" si="9"/>
        <v>48.039695990215705</v>
      </c>
      <c r="AH19" s="11">
        <f t="shared" si="10"/>
        <v>12.009923997553926</v>
      </c>
      <c r="AI19" s="114">
        <v>74976</v>
      </c>
      <c r="AJ19" s="33">
        <v>18744</v>
      </c>
      <c r="AK19" s="114">
        <v>24911.045999999998</v>
      </c>
      <c r="AL19" s="12">
        <f t="shared" si="27"/>
        <v>132.9014404609475</v>
      </c>
      <c r="AM19" s="11">
        <f t="shared" si="28"/>
        <v>33.225360115236874</v>
      </c>
      <c r="AN19" s="114">
        <v>5900</v>
      </c>
      <c r="AO19" s="33">
        <v>1475</v>
      </c>
      <c r="AP19" s="114">
        <v>4648.8159999999998</v>
      </c>
      <c r="AQ19" s="12">
        <f t="shared" si="29"/>
        <v>315.17396610169487</v>
      </c>
      <c r="AR19" s="11">
        <f t="shared" si="30"/>
        <v>78.793491525423718</v>
      </c>
      <c r="AS19" s="114">
        <v>0</v>
      </c>
      <c r="AT19" s="33">
        <v>0</v>
      </c>
      <c r="AU19" s="114">
        <v>0</v>
      </c>
      <c r="AV19" s="12" t="e">
        <f t="shared" si="31"/>
        <v>#DIV/0!</v>
      </c>
      <c r="AW19" s="11" t="e">
        <f t="shared" si="32"/>
        <v>#DIV/0!</v>
      </c>
      <c r="AX19" s="38"/>
      <c r="AY19" s="33">
        <f t="shared" si="33"/>
        <v>0</v>
      </c>
      <c r="AZ19" s="47"/>
      <c r="BA19" s="38"/>
      <c r="BB19" s="33">
        <f t="shared" si="34"/>
        <v>0</v>
      </c>
      <c r="BC19" s="47"/>
      <c r="BD19" s="116">
        <v>324545.59999999998</v>
      </c>
      <c r="BE19" s="33">
        <v>81136.399999999994</v>
      </c>
      <c r="BF19" s="114">
        <v>81136.399999999994</v>
      </c>
      <c r="BG19" s="38">
        <v>0</v>
      </c>
      <c r="BH19" s="33">
        <f t="shared" si="35"/>
        <v>0</v>
      </c>
      <c r="BI19" s="13">
        <v>0</v>
      </c>
      <c r="BJ19" s="114">
        <v>653.70000000000005</v>
      </c>
      <c r="BK19" s="33">
        <v>163.42500000000001</v>
      </c>
      <c r="BL19" s="114">
        <v>135</v>
      </c>
      <c r="BM19" s="38"/>
      <c r="BN19" s="33">
        <f t="shared" si="36"/>
        <v>0</v>
      </c>
      <c r="BO19" s="47"/>
      <c r="BP19" s="38"/>
      <c r="BQ19" s="33">
        <f t="shared" si="37"/>
        <v>0</v>
      </c>
      <c r="BR19" s="47"/>
      <c r="BS19" s="12">
        <f t="shared" si="11"/>
        <v>5345</v>
      </c>
      <c r="BT19" s="33">
        <f t="shared" si="38"/>
        <v>1336.25</v>
      </c>
      <c r="BU19" s="12">
        <f t="shared" si="39"/>
        <v>800.89100000000008</v>
      </c>
      <c r="BV19" s="12">
        <f t="shared" si="40"/>
        <v>59.935715622076714</v>
      </c>
      <c r="BW19" s="11">
        <f t="shared" si="12"/>
        <v>14.983928905519178</v>
      </c>
      <c r="BX19" s="114">
        <v>4845</v>
      </c>
      <c r="BY19" s="33">
        <v>1211.25</v>
      </c>
      <c r="BZ19" s="114">
        <v>651.59100000000001</v>
      </c>
      <c r="CA19" s="114">
        <v>0</v>
      </c>
      <c r="CB19" s="33">
        <v>0</v>
      </c>
      <c r="CC19" s="114">
        <v>0</v>
      </c>
      <c r="CD19" s="117">
        <v>0</v>
      </c>
      <c r="CE19" s="33">
        <f t="shared" si="41"/>
        <v>0</v>
      </c>
      <c r="CF19" s="114">
        <v>0</v>
      </c>
      <c r="CG19" s="115">
        <v>500</v>
      </c>
      <c r="CH19" s="33">
        <v>125</v>
      </c>
      <c r="CI19" s="114">
        <v>149.30000000000001</v>
      </c>
      <c r="CJ19" s="47">
        <v>0</v>
      </c>
      <c r="CK19" s="33">
        <f t="shared" si="42"/>
        <v>0</v>
      </c>
      <c r="CL19" s="47"/>
      <c r="CM19" s="117">
        <v>0</v>
      </c>
      <c r="CN19" s="33">
        <v>0</v>
      </c>
      <c r="CO19" s="114">
        <v>0</v>
      </c>
      <c r="CP19" s="118">
        <v>18000</v>
      </c>
      <c r="CQ19" s="33">
        <v>4500</v>
      </c>
      <c r="CR19" s="114">
        <v>2315.3000000000002</v>
      </c>
      <c r="CS19" s="114">
        <v>65450</v>
      </c>
      <c r="CT19" s="33">
        <v>16362.5</v>
      </c>
      <c r="CU19" s="114">
        <v>9189.4390000000003</v>
      </c>
      <c r="CV19" s="114">
        <v>18000</v>
      </c>
      <c r="CW19" s="33">
        <f t="shared" si="43"/>
        <v>4500</v>
      </c>
      <c r="CX19" s="114">
        <v>2364.3000000000002</v>
      </c>
      <c r="CY19" s="118">
        <v>55000</v>
      </c>
      <c r="CZ19" s="33">
        <v>13750</v>
      </c>
      <c r="DA19" s="114">
        <v>3060.62</v>
      </c>
      <c r="DB19" s="117">
        <v>0</v>
      </c>
      <c r="DC19" s="33">
        <f t="shared" si="44"/>
        <v>0</v>
      </c>
      <c r="DD19" s="114">
        <v>100</v>
      </c>
      <c r="DE19" s="42">
        <v>0</v>
      </c>
      <c r="DF19" s="33">
        <f t="shared" si="49"/>
        <v>0</v>
      </c>
      <c r="DG19" s="115">
        <v>122.5</v>
      </c>
      <c r="DH19" s="114">
        <v>24000</v>
      </c>
      <c r="DI19" s="33">
        <v>6000</v>
      </c>
      <c r="DJ19" s="114">
        <v>2069.8000000000002</v>
      </c>
      <c r="DK19" s="114">
        <v>1500</v>
      </c>
      <c r="DL19" s="12">
        <f t="shared" si="13"/>
        <v>630381.80000000005</v>
      </c>
      <c r="DM19" s="12">
        <f t="shared" si="14"/>
        <v>157595.45000000001</v>
      </c>
      <c r="DN19" s="12">
        <f t="shared" si="15"/>
        <v>135440.43999999997</v>
      </c>
      <c r="DO19" s="42"/>
      <c r="DP19" s="33">
        <f t="shared" si="45"/>
        <v>0</v>
      </c>
      <c r="DQ19" s="47">
        <v>0</v>
      </c>
      <c r="DR19" s="114">
        <v>106700</v>
      </c>
      <c r="DS19" s="33">
        <v>0</v>
      </c>
      <c r="DT19" s="114">
        <v>-4680</v>
      </c>
      <c r="DU19" s="42"/>
      <c r="DV19" s="33">
        <f t="shared" si="46"/>
        <v>0</v>
      </c>
      <c r="DW19" s="47"/>
      <c r="DX19" s="114">
        <v>0</v>
      </c>
      <c r="DY19" s="33">
        <f t="shared" si="50"/>
        <v>0</v>
      </c>
      <c r="DZ19" s="114">
        <v>0</v>
      </c>
      <c r="EA19" s="42"/>
      <c r="EB19" s="33">
        <f t="shared" si="48"/>
        <v>0</v>
      </c>
      <c r="EC19" s="47"/>
      <c r="ED19" s="114">
        <v>93600</v>
      </c>
      <c r="EE19" s="33">
        <v>23400</v>
      </c>
      <c r="EF19" s="114">
        <v>0</v>
      </c>
      <c r="EG19" s="47">
        <v>0</v>
      </c>
      <c r="EH19" s="12">
        <f>DO19+DR19+DU19+DX19+EA19+ED19</f>
        <v>200300</v>
      </c>
      <c r="EI19" s="12">
        <f t="shared" si="17"/>
        <v>23400</v>
      </c>
      <c r="EJ19" s="12">
        <f t="shared" si="18"/>
        <v>-4680</v>
      </c>
    </row>
    <row r="20" spans="1:140" s="14" customFormat="1" ht="20.25" customHeight="1" x14ac:dyDescent="0.2">
      <c r="A20" s="21">
        <v>11</v>
      </c>
      <c r="B20" s="113" t="s">
        <v>248</v>
      </c>
      <c r="C20" s="109">
        <v>1158613.1701</v>
      </c>
      <c r="D20" s="109">
        <v>99970.497300000003</v>
      </c>
      <c r="E20" s="25">
        <f t="shared" si="0"/>
        <v>592459</v>
      </c>
      <c r="F20" s="25">
        <f t="shared" si="0"/>
        <v>148114.75</v>
      </c>
      <c r="G20" s="12">
        <f t="shared" si="19"/>
        <v>115944.84299999999</v>
      </c>
      <c r="H20" s="12">
        <f t="shared" si="20"/>
        <v>78.280416366364591</v>
      </c>
      <c r="I20" s="12">
        <f t="shared" si="1"/>
        <v>19.570104091591148</v>
      </c>
      <c r="J20" s="12">
        <f t="shared" si="2"/>
        <v>485176.19999999995</v>
      </c>
      <c r="K20" s="12">
        <f t="shared" si="3"/>
        <v>121294.04999999999</v>
      </c>
      <c r="L20" s="12">
        <f t="shared" si="3"/>
        <v>89124.142999999996</v>
      </c>
      <c r="M20" s="12">
        <f t="shared" si="4"/>
        <v>73.477753442975981</v>
      </c>
      <c r="N20" s="12">
        <f t="shared" si="5"/>
        <v>18.369438360743995</v>
      </c>
      <c r="O20" s="12">
        <f t="shared" si="6"/>
        <v>196266.5</v>
      </c>
      <c r="P20" s="33">
        <f t="shared" si="21"/>
        <v>49066.625</v>
      </c>
      <c r="Q20" s="33">
        <f t="shared" si="22"/>
        <v>26452.124999999993</v>
      </c>
      <c r="R20" s="12">
        <f t="shared" si="7"/>
        <v>53.910626622475036</v>
      </c>
      <c r="S20" s="11">
        <f t="shared" si="8"/>
        <v>13.477656655618759</v>
      </c>
      <c r="T20" s="114">
        <v>25350</v>
      </c>
      <c r="U20" s="33">
        <v>6337.5</v>
      </c>
      <c r="V20" s="114">
        <v>3772.9029999999998</v>
      </c>
      <c r="W20" s="12">
        <f t="shared" si="23"/>
        <v>59.53298619329388</v>
      </c>
      <c r="X20" s="11">
        <f t="shared" si="24"/>
        <v>14.88324654832347</v>
      </c>
      <c r="Y20" s="114">
        <v>15200</v>
      </c>
      <c r="Z20" s="33">
        <v>3800</v>
      </c>
      <c r="AA20" s="114">
        <v>725.77300000000002</v>
      </c>
      <c r="AB20" s="12">
        <f t="shared" si="25"/>
        <v>19.099289473684212</v>
      </c>
      <c r="AC20" s="11">
        <f t="shared" si="26"/>
        <v>4.7748223684210531</v>
      </c>
      <c r="AD20" s="11">
        <v>155716.5</v>
      </c>
      <c r="AE20" s="33">
        <v>38929.125</v>
      </c>
      <c r="AF20" s="11">
        <v>21953.448999999993</v>
      </c>
      <c r="AG20" s="12">
        <f t="shared" si="9"/>
        <v>56.393378993234478</v>
      </c>
      <c r="AH20" s="11">
        <f t="shared" si="10"/>
        <v>14.09834474830862</v>
      </c>
      <c r="AI20" s="114">
        <v>105376.2</v>
      </c>
      <c r="AJ20" s="33">
        <v>26344.050000000003</v>
      </c>
      <c r="AK20" s="114">
        <v>22507.421999999999</v>
      </c>
      <c r="AL20" s="12">
        <f t="shared" si="27"/>
        <v>85.436453392701566</v>
      </c>
      <c r="AM20" s="11">
        <f t="shared" si="28"/>
        <v>21.359113348175391</v>
      </c>
      <c r="AN20" s="114">
        <v>16081.1</v>
      </c>
      <c r="AO20" s="33">
        <v>4020.2750000000001</v>
      </c>
      <c r="AP20" s="114">
        <v>6861.8</v>
      </c>
      <c r="AQ20" s="12">
        <f t="shared" si="29"/>
        <v>170.6798664270479</v>
      </c>
      <c r="AR20" s="11">
        <f t="shared" si="30"/>
        <v>42.669966606761975</v>
      </c>
      <c r="AS20" s="114">
        <v>0</v>
      </c>
      <c r="AT20" s="33">
        <v>0</v>
      </c>
      <c r="AU20" s="114">
        <v>0</v>
      </c>
      <c r="AV20" s="12" t="e">
        <f t="shared" si="31"/>
        <v>#DIV/0!</v>
      </c>
      <c r="AW20" s="11" t="e">
        <f t="shared" si="32"/>
        <v>#DIV/0!</v>
      </c>
      <c r="AX20" s="38"/>
      <c r="AY20" s="33">
        <f t="shared" si="33"/>
        <v>0</v>
      </c>
      <c r="AZ20" s="47"/>
      <c r="BA20" s="38"/>
      <c r="BB20" s="33">
        <f t="shared" si="34"/>
        <v>0</v>
      </c>
      <c r="BC20" s="47"/>
      <c r="BD20" s="116">
        <v>107282.8</v>
      </c>
      <c r="BE20" s="33">
        <v>26820.7</v>
      </c>
      <c r="BF20" s="114">
        <v>26820.7</v>
      </c>
      <c r="BG20" s="38">
        <v>0</v>
      </c>
      <c r="BH20" s="33">
        <f t="shared" si="35"/>
        <v>0</v>
      </c>
      <c r="BI20" s="13">
        <v>0</v>
      </c>
      <c r="BJ20" s="114">
        <v>0</v>
      </c>
      <c r="BK20" s="33">
        <v>0</v>
      </c>
      <c r="BL20" s="114">
        <v>0</v>
      </c>
      <c r="BM20" s="38"/>
      <c r="BN20" s="33">
        <f t="shared" si="36"/>
        <v>0</v>
      </c>
      <c r="BO20" s="47"/>
      <c r="BP20" s="38"/>
      <c r="BQ20" s="33">
        <f t="shared" si="37"/>
        <v>0</v>
      </c>
      <c r="BR20" s="47"/>
      <c r="BS20" s="12">
        <f t="shared" si="11"/>
        <v>13313</v>
      </c>
      <c r="BT20" s="33">
        <f t="shared" si="38"/>
        <v>3328.25</v>
      </c>
      <c r="BU20" s="12">
        <f t="shared" si="39"/>
        <v>8958.2200000000012</v>
      </c>
      <c r="BV20" s="12">
        <f t="shared" si="40"/>
        <v>269.15706452339822</v>
      </c>
      <c r="BW20" s="11">
        <f t="shared" si="12"/>
        <v>67.289266130849555</v>
      </c>
      <c r="BX20" s="114">
        <v>11367</v>
      </c>
      <c r="BY20" s="33">
        <v>2841.75</v>
      </c>
      <c r="BZ20" s="114">
        <v>8364.02</v>
      </c>
      <c r="CA20" s="114">
        <v>0</v>
      </c>
      <c r="CB20" s="33">
        <v>0</v>
      </c>
      <c r="CC20" s="114">
        <v>0</v>
      </c>
      <c r="CD20" s="117">
        <v>0</v>
      </c>
      <c r="CE20" s="33">
        <f t="shared" si="41"/>
        <v>0</v>
      </c>
      <c r="CF20" s="114">
        <v>0</v>
      </c>
      <c r="CG20" s="115">
        <v>1946</v>
      </c>
      <c r="CH20" s="33">
        <v>486.5</v>
      </c>
      <c r="CI20" s="114">
        <v>594.20000000000005</v>
      </c>
      <c r="CJ20" s="47">
        <v>0</v>
      </c>
      <c r="CK20" s="33">
        <f t="shared" si="42"/>
        <v>0</v>
      </c>
      <c r="CL20" s="47"/>
      <c r="CM20" s="117">
        <v>0</v>
      </c>
      <c r="CN20" s="33">
        <v>0</v>
      </c>
      <c r="CO20" s="114">
        <v>0</v>
      </c>
      <c r="CP20" s="118">
        <v>0</v>
      </c>
      <c r="CQ20" s="33">
        <v>0</v>
      </c>
      <c r="CR20" s="114">
        <v>0</v>
      </c>
      <c r="CS20" s="114">
        <v>85489.4</v>
      </c>
      <c r="CT20" s="33">
        <v>21372.35</v>
      </c>
      <c r="CU20" s="114">
        <v>14821.966</v>
      </c>
      <c r="CV20" s="114">
        <v>40580</v>
      </c>
      <c r="CW20" s="33">
        <f t="shared" si="43"/>
        <v>10145</v>
      </c>
      <c r="CX20" s="114">
        <v>7898.384</v>
      </c>
      <c r="CY20" s="118">
        <v>63500</v>
      </c>
      <c r="CZ20" s="33">
        <v>15875</v>
      </c>
      <c r="DA20" s="114">
        <v>7903.61</v>
      </c>
      <c r="DB20" s="117">
        <v>3500</v>
      </c>
      <c r="DC20" s="33">
        <f t="shared" si="44"/>
        <v>875</v>
      </c>
      <c r="DD20" s="114">
        <v>646</v>
      </c>
      <c r="DE20" s="42">
        <v>0</v>
      </c>
      <c r="DF20" s="33">
        <f t="shared" si="49"/>
        <v>0</v>
      </c>
      <c r="DG20" s="115">
        <v>0</v>
      </c>
      <c r="DH20" s="114">
        <v>1650</v>
      </c>
      <c r="DI20" s="33">
        <v>412.5</v>
      </c>
      <c r="DJ20" s="114">
        <v>973</v>
      </c>
      <c r="DK20" s="114">
        <v>0</v>
      </c>
      <c r="DL20" s="12">
        <f t="shared" si="13"/>
        <v>592459</v>
      </c>
      <c r="DM20" s="12">
        <f t="shared" si="14"/>
        <v>148114.75</v>
      </c>
      <c r="DN20" s="12">
        <f t="shared" si="15"/>
        <v>115944.84299999999</v>
      </c>
      <c r="DO20" s="42"/>
      <c r="DP20" s="33">
        <f t="shared" si="45"/>
        <v>0</v>
      </c>
      <c r="DQ20" s="47">
        <v>0</v>
      </c>
      <c r="DR20" s="114">
        <v>0</v>
      </c>
      <c r="DS20" s="33">
        <v>0</v>
      </c>
      <c r="DT20" s="114">
        <v>0</v>
      </c>
      <c r="DU20" s="42"/>
      <c r="DV20" s="33">
        <f t="shared" si="46"/>
        <v>0</v>
      </c>
      <c r="DW20" s="47"/>
      <c r="DX20" s="114">
        <v>0</v>
      </c>
      <c r="DY20" s="33">
        <f t="shared" si="50"/>
        <v>0</v>
      </c>
      <c r="DZ20" s="114">
        <v>0</v>
      </c>
      <c r="EA20" s="42"/>
      <c r="EB20" s="33">
        <f t="shared" si="48"/>
        <v>0</v>
      </c>
      <c r="EC20" s="47"/>
      <c r="ED20" s="114">
        <v>0</v>
      </c>
      <c r="EE20" s="33">
        <v>0</v>
      </c>
      <c r="EF20" s="114">
        <v>0</v>
      </c>
      <c r="EG20" s="47">
        <v>0</v>
      </c>
      <c r="EH20" s="12">
        <f t="shared" si="16"/>
        <v>0</v>
      </c>
      <c r="EI20" s="12">
        <f t="shared" si="17"/>
        <v>0</v>
      </c>
      <c r="EJ20" s="12">
        <f t="shared" si="18"/>
        <v>0</v>
      </c>
    </row>
    <row r="21" spans="1:140" s="17" customFormat="1" ht="18.75" customHeight="1" x14ac:dyDescent="0.2">
      <c r="A21" s="21"/>
      <c r="B21" s="90" t="s">
        <v>44</v>
      </c>
      <c r="C21" s="16">
        <f>SUM(C10:C20)</f>
        <v>4515087.6621999992</v>
      </c>
      <c r="D21" s="16">
        <f>SUM(D10:D20)</f>
        <v>845853.77209999994</v>
      </c>
      <c r="E21" s="16">
        <f t="shared" ref="E21:BN21" si="51">SUM(E10:E20)</f>
        <v>16572885.392100001</v>
      </c>
      <c r="F21" s="16">
        <f t="shared" si="51"/>
        <v>3524212.3099999996</v>
      </c>
      <c r="G21" s="16">
        <f t="shared" si="51"/>
        <v>3536440.2026</v>
      </c>
      <c r="H21" s="12">
        <f t="shared" si="20"/>
        <v>100.34696810306529</v>
      </c>
      <c r="I21" s="12">
        <f t="shared" si="1"/>
        <v>21.338711509377589</v>
      </c>
      <c r="J21" s="16">
        <f t="shared" si="51"/>
        <v>6507615.2000000002</v>
      </c>
      <c r="K21" s="16">
        <f t="shared" si="51"/>
        <v>1626790.55</v>
      </c>
      <c r="L21" s="16">
        <f t="shared" si="51"/>
        <v>1634100.7155999998</v>
      </c>
      <c r="M21" s="12">
        <f t="shared" si="4"/>
        <v>100.44936120387469</v>
      </c>
      <c r="N21" s="12">
        <f t="shared" si="5"/>
        <v>25.110592212028759</v>
      </c>
      <c r="O21" s="16">
        <f t="shared" si="51"/>
        <v>1548757.3</v>
      </c>
      <c r="P21" s="16">
        <f t="shared" si="51"/>
        <v>387189.32500000001</v>
      </c>
      <c r="Q21" s="16">
        <f t="shared" si="51"/>
        <v>323533.63499999989</v>
      </c>
      <c r="R21" s="12">
        <f t="shared" si="7"/>
        <v>83.559544158403611</v>
      </c>
      <c r="S21" s="11">
        <f t="shared" si="8"/>
        <v>20.889886039600903</v>
      </c>
      <c r="T21" s="16">
        <f t="shared" si="51"/>
        <v>183941.4</v>
      </c>
      <c r="U21" s="16">
        <f t="shared" si="51"/>
        <v>45985.35</v>
      </c>
      <c r="V21" s="16">
        <f t="shared" si="51"/>
        <v>29625.645</v>
      </c>
      <c r="W21" s="12">
        <f t="shared" si="23"/>
        <v>64.424093760295392</v>
      </c>
      <c r="X21" s="11">
        <f t="shared" si="24"/>
        <v>16.106023440073848</v>
      </c>
      <c r="Y21" s="16">
        <f t="shared" si="51"/>
        <v>157874</v>
      </c>
      <c r="Z21" s="16">
        <f t="shared" si="51"/>
        <v>39468.5</v>
      </c>
      <c r="AA21" s="16">
        <f t="shared" si="51"/>
        <v>16202.045</v>
      </c>
      <c r="AB21" s="12">
        <f t="shared" si="25"/>
        <v>41.050571975119396</v>
      </c>
      <c r="AC21" s="11">
        <f t="shared" si="26"/>
        <v>10.262642993779849</v>
      </c>
      <c r="AD21" s="16">
        <f t="shared" si="51"/>
        <v>1206941.9000000001</v>
      </c>
      <c r="AE21" s="16">
        <f t="shared" si="51"/>
        <v>301735.47500000003</v>
      </c>
      <c r="AF21" s="16">
        <f t="shared" si="51"/>
        <v>277705.94499999995</v>
      </c>
      <c r="AG21" s="12">
        <f t="shared" si="9"/>
        <v>92.036226433103337</v>
      </c>
      <c r="AH21" s="11">
        <f t="shared" si="10"/>
        <v>23.009056608275834</v>
      </c>
      <c r="AI21" s="16">
        <f t="shared" si="51"/>
        <v>1781601.7</v>
      </c>
      <c r="AJ21" s="16">
        <f t="shared" si="51"/>
        <v>442775.42499999999</v>
      </c>
      <c r="AK21" s="16">
        <f t="shared" si="51"/>
        <v>642453.60399999993</v>
      </c>
      <c r="AL21" s="12">
        <f t="shared" si="27"/>
        <v>145.09694254147007</v>
      </c>
      <c r="AM21" s="11">
        <f t="shared" si="28"/>
        <v>36.060450773031924</v>
      </c>
      <c r="AN21" s="16">
        <f t="shared" si="51"/>
        <v>322261.09999999998</v>
      </c>
      <c r="AO21" s="16">
        <f t="shared" si="51"/>
        <v>80565.274999999994</v>
      </c>
      <c r="AP21" s="16">
        <f t="shared" si="51"/>
        <v>137523.78199999998</v>
      </c>
      <c r="AQ21" s="12">
        <f t="shared" si="29"/>
        <v>170.6985819883318</v>
      </c>
      <c r="AR21" s="11">
        <f t="shared" si="30"/>
        <v>42.674645497082949</v>
      </c>
      <c r="AS21" s="16">
        <f t="shared" si="51"/>
        <v>96500</v>
      </c>
      <c r="AT21" s="16">
        <f t="shared" si="51"/>
        <v>24125</v>
      </c>
      <c r="AU21" s="16">
        <f t="shared" si="51"/>
        <v>26719.499999999996</v>
      </c>
      <c r="AV21" s="12">
        <f t="shared" si="31"/>
        <v>110.75440414507771</v>
      </c>
      <c r="AW21" s="11">
        <f t="shared" si="32"/>
        <v>27.688601036269429</v>
      </c>
      <c r="AX21" s="16">
        <f t="shared" si="51"/>
        <v>0</v>
      </c>
      <c r="AY21" s="16">
        <f t="shared" si="51"/>
        <v>0</v>
      </c>
      <c r="AZ21" s="16">
        <f t="shared" si="51"/>
        <v>0</v>
      </c>
      <c r="BA21" s="16">
        <f t="shared" si="51"/>
        <v>0</v>
      </c>
      <c r="BB21" s="16">
        <f t="shared" si="51"/>
        <v>0</v>
      </c>
      <c r="BC21" s="16">
        <f t="shared" si="51"/>
        <v>0</v>
      </c>
      <c r="BD21" s="16">
        <f t="shared" si="51"/>
        <v>5927279.8999999994</v>
      </c>
      <c r="BE21" s="16">
        <f t="shared" si="51"/>
        <v>1519130.3239999998</v>
      </c>
      <c r="BF21" s="16">
        <f t="shared" si="51"/>
        <v>1519130.3239999998</v>
      </c>
      <c r="BG21" s="16">
        <f t="shared" si="51"/>
        <v>0</v>
      </c>
      <c r="BH21" s="16">
        <f t="shared" si="51"/>
        <v>0</v>
      </c>
      <c r="BI21" s="16">
        <f t="shared" si="51"/>
        <v>0</v>
      </c>
      <c r="BJ21" s="16">
        <f t="shared" si="51"/>
        <v>61545.4</v>
      </c>
      <c r="BK21" s="16">
        <f t="shared" si="51"/>
        <v>15926.35</v>
      </c>
      <c r="BL21" s="16">
        <f t="shared" si="51"/>
        <v>5565.6</v>
      </c>
      <c r="BM21" s="16">
        <f t="shared" si="51"/>
        <v>0</v>
      </c>
      <c r="BN21" s="16">
        <f t="shared" si="51"/>
        <v>0</v>
      </c>
      <c r="BO21" s="16">
        <f t="shared" ref="BO21:DZ21" si="52">SUM(BO10:BO20)</f>
        <v>0</v>
      </c>
      <c r="BP21" s="16">
        <f t="shared" si="52"/>
        <v>0</v>
      </c>
      <c r="BQ21" s="16">
        <f t="shared" si="52"/>
        <v>0</v>
      </c>
      <c r="BR21" s="16">
        <f t="shared" si="52"/>
        <v>0</v>
      </c>
      <c r="BS21" s="16">
        <f t="shared" si="52"/>
        <v>271110</v>
      </c>
      <c r="BT21" s="16">
        <f t="shared" si="52"/>
        <v>67777.5</v>
      </c>
      <c r="BU21" s="16">
        <f t="shared" si="52"/>
        <v>58056.1855</v>
      </c>
      <c r="BV21" s="12">
        <f t="shared" si="40"/>
        <v>85.657018184500757</v>
      </c>
      <c r="BW21" s="11">
        <f t="shared" si="12"/>
        <v>21.414254546125189</v>
      </c>
      <c r="BX21" s="16">
        <f t="shared" si="52"/>
        <v>182219.90000000002</v>
      </c>
      <c r="BY21" s="16">
        <f t="shared" si="52"/>
        <v>45554.975000000006</v>
      </c>
      <c r="BZ21" s="16">
        <f t="shared" si="52"/>
        <v>37129.731500000002</v>
      </c>
      <c r="CA21" s="16">
        <f t="shared" si="52"/>
        <v>27239.9</v>
      </c>
      <c r="CB21" s="16">
        <f t="shared" si="52"/>
        <v>6809.9750000000004</v>
      </c>
      <c r="CC21" s="16">
        <f t="shared" si="52"/>
        <v>4883.549</v>
      </c>
      <c r="CD21" s="16">
        <f t="shared" si="52"/>
        <v>3416</v>
      </c>
      <c r="CE21" s="16">
        <f t="shared" si="52"/>
        <v>854</v>
      </c>
      <c r="CF21" s="16">
        <f t="shared" si="52"/>
        <v>605</v>
      </c>
      <c r="CG21" s="16">
        <f t="shared" si="52"/>
        <v>58234.2</v>
      </c>
      <c r="CH21" s="16">
        <f t="shared" si="52"/>
        <v>14558.55</v>
      </c>
      <c r="CI21" s="16">
        <f t="shared" si="52"/>
        <v>15437.905000000001</v>
      </c>
      <c r="CJ21" s="16">
        <f t="shared" si="52"/>
        <v>0</v>
      </c>
      <c r="CK21" s="16">
        <f t="shared" si="52"/>
        <v>0</v>
      </c>
      <c r="CL21" s="16">
        <f t="shared" si="52"/>
        <v>0</v>
      </c>
      <c r="CM21" s="16">
        <f t="shared" si="52"/>
        <v>13613</v>
      </c>
      <c r="CN21" s="16">
        <f t="shared" si="52"/>
        <v>3403.25</v>
      </c>
      <c r="CO21" s="16">
        <f t="shared" si="52"/>
        <v>3198.4</v>
      </c>
      <c r="CP21" s="16">
        <f t="shared" si="52"/>
        <v>23150</v>
      </c>
      <c r="CQ21" s="16">
        <f t="shared" si="52"/>
        <v>5787.5</v>
      </c>
      <c r="CR21" s="16">
        <f t="shared" si="52"/>
        <v>3959.5960000000005</v>
      </c>
      <c r="CS21" s="16">
        <f t="shared" si="52"/>
        <v>1517665.0999999999</v>
      </c>
      <c r="CT21" s="16">
        <f t="shared" si="52"/>
        <v>376753.02499999997</v>
      </c>
      <c r="CU21" s="16">
        <f t="shared" si="52"/>
        <v>309337.1911</v>
      </c>
      <c r="CV21" s="16">
        <f t="shared" si="52"/>
        <v>610328.9</v>
      </c>
      <c r="CW21" s="16">
        <f t="shared" si="52"/>
        <v>152582.22500000001</v>
      </c>
      <c r="CX21" s="16">
        <f t="shared" si="52"/>
        <v>120946.25110000001</v>
      </c>
      <c r="CY21" s="16">
        <f t="shared" si="52"/>
        <v>530000</v>
      </c>
      <c r="CZ21" s="16">
        <f t="shared" si="52"/>
        <v>132375</v>
      </c>
      <c r="DA21" s="16">
        <f t="shared" si="52"/>
        <v>89121.477000000014</v>
      </c>
      <c r="DB21" s="16">
        <f t="shared" si="52"/>
        <v>26000</v>
      </c>
      <c r="DC21" s="16">
        <f t="shared" si="52"/>
        <v>6500</v>
      </c>
      <c r="DD21" s="16">
        <f t="shared" si="52"/>
        <v>4663.5</v>
      </c>
      <c r="DE21" s="16">
        <f t="shared" si="52"/>
        <v>5400</v>
      </c>
      <c r="DF21" s="16">
        <f t="shared" si="52"/>
        <v>1350</v>
      </c>
      <c r="DG21" s="16">
        <f t="shared" si="52"/>
        <v>122.5</v>
      </c>
      <c r="DH21" s="16">
        <f t="shared" si="52"/>
        <v>390570</v>
      </c>
      <c r="DI21" s="16">
        <f t="shared" si="52"/>
        <v>102942.5</v>
      </c>
      <c r="DJ21" s="16">
        <f t="shared" si="52"/>
        <v>38732.245000000003</v>
      </c>
      <c r="DK21" s="16">
        <f t="shared" si="52"/>
        <v>1500</v>
      </c>
      <c r="DL21" s="16">
        <f t="shared" si="52"/>
        <v>12515453.500000002</v>
      </c>
      <c r="DM21" s="16">
        <f t="shared" si="52"/>
        <v>3166600.4739999999</v>
      </c>
      <c r="DN21" s="16">
        <f t="shared" si="52"/>
        <v>3162117.5395999998</v>
      </c>
      <c r="DO21" s="16">
        <f t="shared" si="52"/>
        <v>0</v>
      </c>
      <c r="DP21" s="16">
        <f t="shared" si="52"/>
        <v>0</v>
      </c>
      <c r="DQ21" s="16">
        <f t="shared" si="52"/>
        <v>13845.297</v>
      </c>
      <c r="DR21" s="16">
        <f t="shared" si="52"/>
        <v>4046186.8920999998</v>
      </c>
      <c r="DS21" s="16">
        <f t="shared" si="52"/>
        <v>354800.58600000001</v>
      </c>
      <c r="DT21" s="16">
        <f t="shared" si="52"/>
        <v>350120.58600000001</v>
      </c>
      <c r="DU21" s="16">
        <f t="shared" si="52"/>
        <v>0</v>
      </c>
      <c r="DV21" s="16">
        <f t="shared" si="52"/>
        <v>0</v>
      </c>
      <c r="DW21" s="16">
        <f t="shared" si="52"/>
        <v>0</v>
      </c>
      <c r="DX21" s="16">
        <f t="shared" si="52"/>
        <v>11245</v>
      </c>
      <c r="DY21" s="16">
        <f t="shared" si="52"/>
        <v>2811.25</v>
      </c>
      <c r="DZ21" s="16">
        <f t="shared" si="52"/>
        <v>10356.780000000001</v>
      </c>
      <c r="EA21" s="16">
        <f t="shared" ref="EA21:EJ21" si="53">SUM(EA10:EA20)</f>
        <v>0</v>
      </c>
      <c r="EB21" s="16">
        <f t="shared" si="53"/>
        <v>0</v>
      </c>
      <c r="EC21" s="16">
        <f t="shared" si="53"/>
        <v>0</v>
      </c>
      <c r="ED21" s="16">
        <f t="shared" si="53"/>
        <v>250717.2</v>
      </c>
      <c r="EE21" s="16">
        <f t="shared" si="53"/>
        <v>40554.300000000003</v>
      </c>
      <c r="EF21" s="16">
        <f t="shared" si="53"/>
        <v>94602.7</v>
      </c>
      <c r="EG21" s="16">
        <f t="shared" si="53"/>
        <v>0</v>
      </c>
      <c r="EH21" s="16">
        <f t="shared" si="53"/>
        <v>4308149.0921</v>
      </c>
      <c r="EI21" s="16">
        <f t="shared" si="53"/>
        <v>398166.136</v>
      </c>
      <c r="EJ21" s="16">
        <f t="shared" si="53"/>
        <v>468925.36300000001</v>
      </c>
    </row>
    <row r="22" spans="1:140" hidden="1" x14ac:dyDescent="0.3">
      <c r="E22" s="52"/>
      <c r="F22" s="33">
        <f>E22/12*3</f>
        <v>0</v>
      </c>
      <c r="G22" s="52"/>
      <c r="J22" s="108">
        <f>J21/E21*100</f>
        <v>39.266639731317184</v>
      </c>
      <c r="W22" s="12" t="e">
        <f t="shared" si="23"/>
        <v>#DIV/0!</v>
      </c>
      <c r="Z22" s="33">
        <f>Y22/12*3</f>
        <v>0</v>
      </c>
      <c r="AB22" s="12" t="e">
        <f t="shared" si="25"/>
        <v>#DIV/0!</v>
      </c>
      <c r="AG22" s="12" t="e">
        <f t="shared" si="9"/>
        <v>#DIV/0!</v>
      </c>
      <c r="AJ22" s="33">
        <f>AI22/12*6</f>
        <v>0</v>
      </c>
      <c r="AL22" s="12" t="e">
        <f t="shared" si="27"/>
        <v>#DIV/0!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0" hidden="1" x14ac:dyDescent="0.3">
      <c r="F23" s="33">
        <f>E23/12*3</f>
        <v>0</v>
      </c>
      <c r="H23" s="108">
        <v>6165672.4340000004</v>
      </c>
      <c r="I23" s="1">
        <v>1727843.7120000001</v>
      </c>
      <c r="W23" s="12" t="e">
        <f t="shared" si="23"/>
        <v>#DIV/0!</v>
      </c>
      <c r="Z23" s="33">
        <f>Y23/12*3</f>
        <v>0</v>
      </c>
      <c r="AB23" s="12" t="e">
        <f t="shared" si="25"/>
        <v>#DIV/0!</v>
      </c>
      <c r="AG23" s="12" t="e">
        <f t="shared" si="9"/>
        <v>#DIV/0!</v>
      </c>
      <c r="AJ23" s="33">
        <f>AI23/12*6</f>
        <v>0</v>
      </c>
      <c r="AL23" s="12" t="e">
        <f t="shared" si="27"/>
        <v>#DIV/0!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0" hidden="1" x14ac:dyDescent="0.3">
      <c r="F24" s="33">
        <f>E24/12*3</f>
        <v>0</v>
      </c>
      <c r="W24" s="12" t="e">
        <f t="shared" si="23"/>
        <v>#DIV/0!</v>
      </c>
      <c r="Z24" s="33">
        <f>Y24/12*3</f>
        <v>0</v>
      </c>
      <c r="AB24" s="12" t="e">
        <f t="shared" si="25"/>
        <v>#DIV/0!</v>
      </c>
      <c r="AG24" s="12" t="e">
        <f t="shared" si="9"/>
        <v>#DIV/0!</v>
      </c>
      <c r="AJ24" s="33">
        <f>AI24/12*6</f>
        <v>0</v>
      </c>
      <c r="AL24" s="12" t="e">
        <f t="shared" si="27"/>
        <v>#DIV/0!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0" x14ac:dyDescent="0.3">
      <c r="P25" s="52"/>
      <c r="Q25" s="52"/>
      <c r="R25" s="52"/>
      <c r="AI25" s="52"/>
      <c r="AJ25" s="52"/>
      <c r="AK25" s="52"/>
    </row>
    <row r="26" spans="1:140" x14ac:dyDescent="0.3">
      <c r="O26" s="52"/>
    </row>
    <row r="27" spans="1:140" x14ac:dyDescent="0.3">
      <c r="O27" s="52"/>
    </row>
    <row r="28" spans="1:140" x14ac:dyDescent="0.3">
      <c r="O28" s="52"/>
    </row>
  </sheetData>
  <protectedRanges>
    <protectedRange sqref="W10:W24" name="Range4_5_1_2_1_1_1_1_1_1_1_1_1_1"/>
    <protectedRange sqref="AB10:AB24 AG10:AG24" name="Range4_1_1_1_2_1_1_1_1_1_1_1_1_1_1"/>
    <protectedRange sqref="AL10:AL24" name="Range4_2_1_1_2_1_1_1_1_1_1_1_1_1_1"/>
    <protectedRange sqref="AQ10:AQ21" name="Range4_3_1_1_2_1_1_1_1_1_1_1_1_1_1"/>
    <protectedRange sqref="AV10:AV21" name="Range4_4_1_1_2_1_1_1_1_1_1_1_1_1_1"/>
    <protectedRange sqref="T10:T20" name="Range4_1_4"/>
    <protectedRange sqref="AI10:AI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G20" name="Range5_1_11_1"/>
    <protectedRange sqref="CM10:CM20" name="Range5_21_1_1"/>
    <protectedRange sqref="CP10:CP20" name="Range4_10_2"/>
    <protectedRange sqref="CS10:CS20" name="Range5_1_2"/>
    <protectedRange sqref="CY10:CY20" name="Range4_2"/>
    <protectedRange sqref="DB10:DB20" name="Range5_24_1_1"/>
    <protectedRange sqref="DH10:DH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X20" name="Range6_1_7_1"/>
    <protectedRange sqref="EG10:EG20" name="Range6_1_10_1"/>
    <protectedRange sqref="ED10:ED20" name="Range6_1_11_1"/>
    <protectedRange sqref="CV10:CV20" name="Range5_1_20_1"/>
    <protectedRange sqref="Y10:Y20" name="Range4_1"/>
    <protectedRange sqref="AS10:AS20" name="Range4_4"/>
    <protectedRange sqref="DK10:DK20" name="Range5_18"/>
    <protectedRange sqref="EC10:EC20" name="Range6_2"/>
    <protectedRange sqref="BJ10:BJ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140470</v>
      </c>
      <c r="D8" s="100">
        <f>Ekamut!P10</f>
        <v>35117.5</v>
      </c>
      <c r="E8" s="100">
        <f>Ekamut!Q10</f>
        <v>12196.028999999977</v>
      </c>
      <c r="F8" s="100">
        <f>Ekamut!S10</f>
        <v>8.6823015590517389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9900</v>
      </c>
      <c r="L8" s="59">
        <f>Ekamut!Z10</f>
        <v>2475</v>
      </c>
      <c r="M8" s="59">
        <f>Ekamut!AA10</f>
        <v>1513.7339999999999</v>
      </c>
      <c r="N8" s="59">
        <f>Ekamut!AC10</f>
        <v>15.290242424242424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304285.40000000002</v>
      </c>
      <c r="D9" s="100">
        <f>Ekamut!P11</f>
        <v>76071.350000000006</v>
      </c>
      <c r="E9" s="100">
        <f>Ekamut!Q11</f>
        <v>80316.16800000002</v>
      </c>
      <c r="F9" s="100">
        <f>Ekamut!S11</f>
        <v>26.395012051186161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35000</v>
      </c>
      <c r="L9" s="59">
        <f>Ekamut!Z11</f>
        <v>8750</v>
      </c>
      <c r="M9" s="59">
        <f>Ekamut!AA11</f>
        <v>4239.1909999999998</v>
      </c>
      <c r="N9" s="59">
        <f>Ekamut!AC11</f>
        <v>12.111974285714284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19811.899999999994</v>
      </c>
      <c r="D10" s="100">
        <f>Ekamut!P12</f>
        <v>4952.9749999999985</v>
      </c>
      <c r="E10" s="100">
        <f>Ekamut!Q12</f>
        <v>2434.6440000000011</v>
      </c>
      <c r="F10" s="100">
        <f>Ekamut!S12</f>
        <v>12.288796127579898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87.54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237150</v>
      </c>
      <c r="D11" s="100">
        <f>Ekamut!P13</f>
        <v>59287.5</v>
      </c>
      <c r="E11" s="100">
        <f>Ekamut!Q13</f>
        <v>40868.679999999971</v>
      </c>
      <c r="F11" s="100">
        <f>Ekamut!S13</f>
        <v>17.233261648745508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40950</v>
      </c>
      <c r="L11" s="59">
        <f>Ekamut!Z13</f>
        <v>10237.5</v>
      </c>
      <c r="M11" s="59">
        <f>Ekamut!AA13</f>
        <v>3978.5529999999999</v>
      </c>
      <c r="N11" s="59">
        <f>Ekamut!AC13</f>
        <v>9.715636141636141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265150</v>
      </c>
      <c r="D12" s="100">
        <f>Ekamut!P14</f>
        <v>66287.5</v>
      </c>
      <c r="E12" s="100">
        <f>Ekamut!Q14</f>
        <v>119685.106</v>
      </c>
      <c r="F12" s="100">
        <f>Ekamut!S14</f>
        <v>45.138640769375826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16300</v>
      </c>
      <c r="L12" s="59">
        <f>Ekamut!Z14</f>
        <v>4075</v>
      </c>
      <c r="M12" s="59">
        <f>Ekamut!AA14</f>
        <v>993.77</v>
      </c>
      <c r="N12" s="59">
        <f>Ekamut!AC14</f>
        <v>6.0967484662576688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138950.00000000006</v>
      </c>
      <c r="D13" s="100">
        <f>Ekamut!P15</f>
        <v>34737.500000000015</v>
      </c>
      <c r="E13" s="100">
        <f>Ekamut!Q15</f>
        <v>15375.822999999995</v>
      </c>
      <c r="F13" s="100">
        <f>Ekamut!S15</f>
        <v>11.065723641597689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3724</v>
      </c>
      <c r="L13" s="59">
        <f>Ekamut!Z15</f>
        <v>931</v>
      </c>
      <c r="M13" s="59">
        <f>Ekamut!AA15</f>
        <v>1559.633</v>
      </c>
      <c r="N13" s="59">
        <f>Ekamut!AC15</f>
        <v>41.880585392051557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134762</v>
      </c>
      <c r="D14" s="100">
        <f>Ekamut!P16</f>
        <v>33690.5</v>
      </c>
      <c r="E14" s="100">
        <f>Ekamut!Q16</f>
        <v>7683.2709999999797</v>
      </c>
      <c r="F14" s="100">
        <f>Ekamut!S16</f>
        <v>5.7013631439129577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24500</v>
      </c>
      <c r="L14" s="59">
        <f>Ekamut!Z16</f>
        <v>6125</v>
      </c>
      <c r="M14" s="59">
        <f>Ekamut!AA16</f>
        <v>576.90899999999999</v>
      </c>
      <c r="N14" s="59">
        <f>Ekamut!AC16</f>
        <v>2.3547306122448979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33600</v>
      </c>
      <c r="D15" s="100">
        <f>Ekamut!P17</f>
        <v>8400</v>
      </c>
      <c r="E15" s="100">
        <f>Ekamut!Q17</f>
        <v>7261.4909999999909</v>
      </c>
      <c r="F15" s="100">
        <f>Ekamut!S17</f>
        <v>21.611580357142827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8300</v>
      </c>
      <c r="L15" s="59">
        <f>Ekamut!Z17</f>
        <v>2075</v>
      </c>
      <c r="M15" s="59">
        <f>Ekamut!AA17</f>
        <v>842.59100000000001</v>
      </c>
      <c r="N15" s="59">
        <f>Ekamut!AC17</f>
        <v>10.151698795180723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21800</v>
      </c>
      <c r="D16" s="100">
        <f>Ekamut!P18</f>
        <v>5450</v>
      </c>
      <c r="E16" s="100">
        <f>Ekamut!Q18</f>
        <v>4309.6699999999983</v>
      </c>
      <c r="F16" s="100">
        <f>Ekamut!S18</f>
        <v>19.769128440366966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940.53899999999999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56511.5</v>
      </c>
      <c r="D17" s="100">
        <f>Ekamut!P19</f>
        <v>14127.875</v>
      </c>
      <c r="E17" s="100">
        <f>Ekamut!Q19</f>
        <v>6950.6279999999915</v>
      </c>
      <c r="F17" s="100">
        <f>Ekamut!S19</f>
        <v>12.299493023543866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1000</v>
      </c>
      <c r="M17" s="59">
        <f>Ekamut!AA19</f>
        <v>743.81200000000001</v>
      </c>
      <c r="N17" s="59">
        <f>Ekamut!AC19</f>
        <v>18.595300000000002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196266.5</v>
      </c>
      <c r="D18" s="100">
        <f>Ekamut!P20</f>
        <v>49066.625</v>
      </c>
      <c r="E18" s="100">
        <f>Ekamut!Q20</f>
        <v>26452.124999999993</v>
      </c>
      <c r="F18" s="100">
        <f>Ekamut!S20</f>
        <v>13.477656655618759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15200</v>
      </c>
      <c r="L18" s="59">
        <f>Ekamut!Z20</f>
        <v>3800</v>
      </c>
      <c r="M18" s="59">
        <f>Ekamut!AA20</f>
        <v>725.77300000000002</v>
      </c>
      <c r="N18" s="59">
        <f>Ekamut!AC20</f>
        <v>4.7748223684210531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20.889886039600903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10.262642993779849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Էմմա Խաչատրյան</cp:lastModifiedBy>
  <cp:lastPrinted>2021-02-12T10:41:28Z</cp:lastPrinted>
  <dcterms:created xsi:type="dcterms:W3CDTF">2002-03-15T09:46:46Z</dcterms:created>
  <dcterms:modified xsi:type="dcterms:W3CDTF">2023-04-17T11:52:35Z</dcterms:modified>
</cp:coreProperties>
</file>